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77VO GRUPO\"/>
    </mc:Choice>
  </mc:AlternateContent>
  <xr:revisionPtr revIDLastSave="0" documentId="13_ncr:1_{61C2DE0B-1DF4-4C90-8E06-9A7D7B34DC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23" r:id="rId1"/>
    <sheet name="CUADRO POR DPTOS" sheetId="19" r:id="rId2"/>
    <sheet name="NIVEL DE PELIGRO DEP " sheetId="20" r:id="rId3"/>
  </sheets>
  <definedNames>
    <definedName name="_xlnm._FilterDatabase" localSheetId="0" hidden="1">'RELACION FTR 2025'!$A$8:$AH$33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3" i="23" l="1"/>
  <c r="AF30" i="23"/>
  <c r="AD30" i="23"/>
  <c r="AC30" i="23"/>
  <c r="AB30" i="23"/>
  <c r="AA30" i="23"/>
  <c r="Z30" i="23"/>
  <c r="Y30" i="23"/>
  <c r="X30" i="23"/>
  <c r="W30" i="23"/>
  <c r="V30" i="23"/>
  <c r="AF27" i="23"/>
  <c r="AD27" i="23"/>
  <c r="AC27" i="23"/>
  <c r="AB27" i="23"/>
  <c r="AA27" i="23"/>
  <c r="Z27" i="23"/>
  <c r="Y27" i="23"/>
  <c r="X27" i="23"/>
  <c r="W27" i="23"/>
  <c r="V27" i="23"/>
  <c r="AF9" i="23"/>
  <c r="AD9" i="23"/>
  <c r="AC9" i="23"/>
  <c r="AB9" i="23"/>
  <c r="AA9" i="23"/>
  <c r="Z9" i="23"/>
  <c r="Y9" i="23"/>
  <c r="X9" i="23"/>
  <c r="W9" i="23"/>
  <c r="V9" i="23"/>
  <c r="AD33" i="23" l="1"/>
  <c r="X33" i="23"/>
  <c r="AF33" i="23"/>
  <c r="V33" i="23"/>
  <c r="Z33" i="23"/>
  <c r="AB33" i="23"/>
  <c r="AA33" i="23"/>
  <c r="AC33" i="23"/>
  <c r="W33" i="23"/>
  <c r="Y33" i="23"/>
  <c r="D11" i="20"/>
  <c r="AC8" i="20"/>
  <c r="Y8" i="20"/>
  <c r="U8" i="20"/>
  <c r="R8" i="20"/>
  <c r="O8" i="20"/>
  <c r="L8" i="20"/>
  <c r="I8" i="20"/>
  <c r="F8" i="20"/>
  <c r="AC9" i="20"/>
  <c r="Y9" i="20"/>
  <c r="U9" i="20"/>
  <c r="R9" i="20"/>
  <c r="O9" i="20"/>
  <c r="L9" i="20"/>
  <c r="I9" i="20"/>
  <c r="F9" i="20"/>
  <c r="E5" i="19"/>
  <c r="AD8" i="20" l="1"/>
  <c r="AD9" i="20"/>
  <c r="AC10" i="20" l="1"/>
  <c r="Y10" i="20"/>
  <c r="U10" i="20"/>
  <c r="R10" i="20"/>
  <c r="O10" i="20"/>
  <c r="L10" i="20"/>
  <c r="I10" i="20"/>
  <c r="F10" i="20"/>
  <c r="E6" i="19"/>
  <c r="AD10" i="20" l="1"/>
  <c r="T11" i="20" l="1"/>
  <c r="U11" i="20" l="1"/>
  <c r="R11" i="20"/>
  <c r="O11" i="20"/>
  <c r="L11" i="20"/>
  <c r="F11" i="20"/>
  <c r="I11" i="20"/>
  <c r="E4" i="19" l="1"/>
  <c r="D7" i="19" l="1"/>
  <c r="C7" i="19"/>
  <c r="E7" i="19" l="1"/>
  <c r="AB11" i="20" l="1"/>
  <c r="AA11" i="20"/>
  <c r="Z11" i="20"/>
  <c r="X11" i="20"/>
  <c r="W11" i="20"/>
  <c r="V11" i="20"/>
  <c r="S11" i="20"/>
  <c r="Q11" i="20"/>
  <c r="P11" i="20"/>
  <c r="N11" i="20"/>
  <c r="M11" i="20"/>
  <c r="K11" i="20"/>
  <c r="J11" i="20"/>
  <c r="H11" i="20"/>
  <c r="G11" i="20"/>
  <c r="E11" i="20"/>
  <c r="AC11" i="20" l="1"/>
  <c r="P12" i="20"/>
  <c r="M12" i="20"/>
  <c r="J12" i="20"/>
  <c r="G12" i="20"/>
  <c r="Y11" i="20"/>
  <c r="D12" i="20"/>
  <c r="AD11" i="20" l="1"/>
  <c r="V12" i="20"/>
  <c r="S12" i="20" l="1"/>
</calcChain>
</file>

<file path=xl/sharedStrings.xml><?xml version="1.0" encoding="utf-8"?>
<sst xmlns="http://schemas.openxmlformats.org/spreadsheetml/2006/main" count="459" uniqueCount="191">
  <si>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</si>
  <si>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</si>
  <si>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</si>
  <si>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</si>
  <si>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</si>
  <si>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</si>
  <si>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</si>
  <si>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</si>
  <si>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</si>
  <si>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</si>
  <si>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</si>
  <si>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</si>
  <si>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</si>
  <si>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</si>
  <si>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</si>
  <si>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</si>
  <si>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</si>
  <si>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</si>
  <si>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</si>
  <si>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</si>
  <si>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</si>
  <si>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</si>
  <si>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</si>
  <si>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</si>
  <si>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</si>
  <si>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</si>
  <si>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</si>
  <si>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</si>
  <si>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</si>
  <si>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</si>
  <si>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</si>
  <si>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</si>
  <si>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</si>
  <si>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</si>
  <si>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</si>
  <si>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</si>
  <si>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</si>
  <si>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</si>
  <si>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</si>
  <si>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</si>
  <si>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</si>
  <si>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</si>
  <si>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</si>
  <si>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</si>
  <si>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</si>
  <si>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</si>
  <si>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</si>
  <si>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</si>
  <si>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</si>
  <si>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</si>
  <si>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</si>
  <si>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</si>
  <si>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</si>
  <si>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</si>
  <si>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</si>
  <si>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</si>
  <si>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</si>
  <si>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</si>
  <si>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</si>
  <si>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</si>
  <si>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</si>
  <si>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</si>
  <si>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</si>
  <si>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</si>
  <si>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</si>
  <si>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</si>
  <si>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</si>
  <si>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</si>
  <si>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</si>
  <si>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</si>
  <si>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</si>
  <si>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</si>
  <si>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</si>
  <si>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</si>
  <si>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</si>
  <si>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Resumen de Fichas Técnicas Referenciales a nivel departamental, 2025</t>
  </si>
  <si>
    <t>JUNIN</t>
  </si>
  <si>
    <t>Inundación, Flujo de detritos, Erosión fluvial</t>
  </si>
  <si>
    <t>HUANUCO</t>
  </si>
  <si>
    <t>Huallaga</t>
  </si>
  <si>
    <t>Alto Huallaga</t>
  </si>
  <si>
    <t>Intercuenca Alto Huallaga</t>
  </si>
  <si>
    <t>Huánuco</t>
  </si>
  <si>
    <t>Caña de azucar, otros</t>
  </si>
  <si>
    <t>Pachitea</t>
  </si>
  <si>
    <t>PASCO</t>
  </si>
  <si>
    <t>Pasco</t>
  </si>
  <si>
    <t>FTR-CB-PREV N° 0576-2025 ANA-AAA.M-ALA.AM</t>
  </si>
  <si>
    <t>Marañón</t>
  </si>
  <si>
    <t>Alto Marañón</t>
  </si>
  <si>
    <t>Itercuenca Alto Marañón V</t>
  </si>
  <si>
    <t>Nupe</t>
  </si>
  <si>
    <t>Lauricocha</t>
  </si>
  <si>
    <t xml:space="preserve">Rondos </t>
  </si>
  <si>
    <t>Ccochapampa</t>
  </si>
  <si>
    <t>Limpieza, descolmatación y conformación de muro de gaviones en la margen izquierda del río Nupe</t>
  </si>
  <si>
    <t>Alto</t>
  </si>
  <si>
    <t>FTR-CB-PREV N° 0577-2025 ANA-AAA.M-ALA.AM</t>
  </si>
  <si>
    <t>Yanaccocha</t>
  </si>
  <si>
    <t xml:space="preserve">Jesús </t>
  </si>
  <si>
    <t>Tupac Amaru</t>
  </si>
  <si>
    <t>Limpieza, descolmatación y protección con muro de concreto ciclópeo en la margen izquierda de la quebrada Yanaccocha</t>
  </si>
  <si>
    <t>FTR-CB-PREV N° 0578-2025 ANA-AAA.M-ALA.AM</t>
  </si>
  <si>
    <t>Chegchillhuan</t>
  </si>
  <si>
    <t>Limpieza, descolmatación y protección con muro de concreto ciclópeo en ambas márgenes de la quebrada Chegchillhuan</t>
  </si>
  <si>
    <t>FTR-CB-PREV N° 0579-2025 ANA-AAA.M-ALA.AM</t>
  </si>
  <si>
    <t>Dos De Mayo</t>
  </si>
  <si>
    <t>Quivilla</t>
  </si>
  <si>
    <t>Batan 1</t>
  </si>
  <si>
    <t>Limpieza, descolmatación y conformación de muro de gaviones en la margen derecha del río Marañón</t>
  </si>
  <si>
    <t>FTR-CB-PREV N° 0581-2025 ANA-AAA.M-ALA.AM</t>
  </si>
  <si>
    <t>Huamalíes</t>
  </si>
  <si>
    <t>Punchao</t>
  </si>
  <si>
    <t>Chuquibamba 01</t>
  </si>
  <si>
    <t>Limpieza, descolmatación y conformación de dique con enrocado en la margen izquierda del río Marañón</t>
  </si>
  <si>
    <t>FTR-CB-PREV N° 0582-2025 ANA-AAA.M-ALA.AM</t>
  </si>
  <si>
    <t>Chavin De Pariarca</t>
  </si>
  <si>
    <t>Chuquibamba 02</t>
  </si>
  <si>
    <t>Limpieza, descolmatación y conformación de dique con enrocado en la margen derecha del río Marañón</t>
  </si>
  <si>
    <t>FTR-CB-PREV N° 0584-2025 ANA-AAA.M-ALA.AM</t>
  </si>
  <si>
    <t>Macarin</t>
  </si>
  <si>
    <t>Limpieza, descolmatación y protección con muro de concreto ciclópeo en ambas márgenes de la quebrada Macarin</t>
  </si>
  <si>
    <t>FTR-CB-PREV N° 0585-2025 ANA-AAA.M-ALA.AM</t>
  </si>
  <si>
    <t>Jivia</t>
  </si>
  <si>
    <t>Limpieza, descolmatación y conformación de dique con enrocado en la margen izquierda del río Lauricocha</t>
  </si>
  <si>
    <t>FTR-CB-PREV N° 0596-2025-ANA-AAA.H-ALA.TINGO MARIA</t>
  </si>
  <si>
    <t>Tingo María</t>
  </si>
  <si>
    <t>Leoncio Prado</t>
  </si>
  <si>
    <t>José Crespo y Castillo</t>
  </si>
  <si>
    <t>La Colpa, Bello Horizonte y Los Aucas</t>
  </si>
  <si>
    <t>Limpieza, descolmatación y protección con dique con enrocado, en la margen derecha del río Huallaga</t>
  </si>
  <si>
    <t>FTR-CB-PREV N° 0597-2025-ANA-AAA.H-ALA.TINGO MARIA</t>
  </si>
  <si>
    <t>Sangapilla</t>
  </si>
  <si>
    <t>Limpieza, descolmatación y protección con muro de gaviones en la margen derecha e izquierda del río Sangapilla</t>
  </si>
  <si>
    <t>Arroz</t>
  </si>
  <si>
    <t>FTR-CB-PREV N° 0645-2025-ANA-AAA.H-ALA.ALTO HUALLAGA</t>
  </si>
  <si>
    <t>Huaricolca</t>
  </si>
  <si>
    <t>Vilcabamba</t>
  </si>
  <si>
    <t>San Miguel De Cuchis</t>
  </si>
  <si>
    <t>Limpieza, descolmatación y construcción de muro de concreto armado en la margen izquierda de la quebrada Huaricolca</t>
  </si>
  <si>
    <t>Papa, oca, habas</t>
  </si>
  <si>
    <t>FTR-MC-PREV N° 0394-2025-ANA-AAA.U-ALA.PE</t>
  </si>
  <si>
    <t>Ucayali</t>
  </si>
  <si>
    <t>Perené</t>
  </si>
  <si>
    <t>Panga</t>
  </si>
  <si>
    <t>Junín</t>
  </si>
  <si>
    <t>Satipo</t>
  </si>
  <si>
    <t>Mazamari</t>
  </si>
  <si>
    <t>Limpieza, descolmatación y conformación de bordos con material propio del cauce del río Panga</t>
  </si>
  <si>
    <t>FTR-MC-PREV N° 0396-2025-ANA-AAA.U-ALA.PE</t>
  </si>
  <si>
    <t>Yurinaqui (Río Yurinaki)</t>
  </si>
  <si>
    <t>Chanchamayo</t>
  </si>
  <si>
    <t>Puerto Yurinaki</t>
  </si>
  <si>
    <t>Limpieza y descolmatación para el mantenimiento de cauce de la quebrada Yurinaki (Río Yurinaki)</t>
  </si>
  <si>
    <t>Inundación, Flujo de detritos, Erosió fluvial</t>
  </si>
  <si>
    <t xml:space="preserve">  FTR-MC-PREV N° 0513-2025-ANA-AAA.U-ALA.PE</t>
  </si>
  <si>
    <t>Huancabamba (Río Chorobamba)</t>
  </si>
  <si>
    <t>Oxapampa</t>
  </si>
  <si>
    <t>Huancabamba</t>
  </si>
  <si>
    <t>Muchuymayo</t>
  </si>
  <si>
    <t>Limpieza y descolmatación para el mantenimiento de cauce del río Huancabamba (Río Chororbamba)</t>
  </si>
  <si>
    <t>Café, platano</t>
  </si>
  <si>
    <t>FTR-CB-PREV N° 0543-2025-ANA-AAA.M-ALA.AM</t>
  </si>
  <si>
    <t>Jatunragra</t>
  </si>
  <si>
    <t>Tantamayo</t>
  </si>
  <si>
    <t>Limpieza, descolmatación y protección con muro de concreto ciclópeo en ambas márgenes de la quebrada Jatunragra</t>
  </si>
  <si>
    <t>FTR-CB-PREV N° 0544-2025-ANA-AAA.M-ALA.AM</t>
  </si>
  <si>
    <t>Condorcocha (Quebrada sogobamba)</t>
  </si>
  <si>
    <t>Jacas Grande</t>
  </si>
  <si>
    <t>Carhuapata</t>
  </si>
  <si>
    <t>Limpieza, descolmatación y protección con muro de concreto ciclópeo en la margen derecha de la quebrada Condorcocha (Quebrada Sogobamba)</t>
  </si>
  <si>
    <t>FTR-CB-PREV N° 0546-2025-ANA-AAA.M-ALA.AM</t>
  </si>
  <si>
    <t>Jatumpampa</t>
  </si>
  <si>
    <t>Limpieza, descolmatación y protección con muro de concreto ciclópeo en ambas márgenes de la quebrada Jatunpampa</t>
  </si>
  <si>
    <t>FTR-CB-PREV N° 0547-2025-ANA-AAA.M-ALA.AM</t>
  </si>
  <si>
    <t>Muchan Huarcucho</t>
  </si>
  <si>
    <t>Muchan</t>
  </si>
  <si>
    <t>Limpieza, descolmatación y protección con muro de concreto ciclópeo en la margen izquierda de la quebrada Muchan Huarcucho</t>
  </si>
  <si>
    <t>FTR-CB-PREV N° 0548-2025-ANA-AAA.M-ALA.AM</t>
  </si>
  <si>
    <t>Huagrish</t>
  </si>
  <si>
    <t>Limpieza, descolmatación y protección con muro de concreto ciclópeo en ambas márgenes de la quebrada Huagrish</t>
  </si>
  <si>
    <t>FTR-CB-PREV N° 0549-2025-ANA-AAA.M-ALA.AM</t>
  </si>
  <si>
    <t>Lalo (Quebrada Cruzpampa)</t>
  </si>
  <si>
    <t>Pachas</t>
  </si>
  <si>
    <t>Cruzpampa</t>
  </si>
  <si>
    <t>Limpieza, descolmatación y protección con muro de concreto ciclópeo en ambas márgenes de la quebrada Lalo (Quebrada Cruzpampa)</t>
  </si>
  <si>
    <t>Pastos</t>
  </si>
  <si>
    <t>FTR-CB-PREV N° 0583-2025 ANA-AAA.M-ALA.AM</t>
  </si>
  <si>
    <t>Tamiash</t>
  </si>
  <si>
    <t>San Juan De Pampas</t>
  </si>
  <si>
    <t>Limpieza, descolmatación y protección con muro de concreto ciclópeo en ambas márgenes de la quebrada Tamiash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</si>
</sst>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6F7A-D02E-4B3F-AA71-3F1BB0AB0AE0}">
  <sheetPr codeName="Hoja4">
    <tabColor rgb="FF92D050"/>
  </sheetPr>
  <dimension ref="A1:AH926"/>
  <sheetViews>
    <sheetView tabSelected="1" zoomScaleNormal="100" zoomScaleSheetLayoutView="100" workbookViewId="0">
      <selection activeCell="AG16" sqref="AG16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9" t="s">
        <v>1</v>
      </c>
      <c r="B1" s="119"/>
      <c r="C1" s="119"/>
      <c r="D1" s="119"/>
      <c r="E1" s="119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2"/>
    </row>
    <row r="2" spans="1:34" customFormat="1" ht="15.75" customHeight="1" x14ac:dyDescent="0.3">
      <c r="A2" s="119" t="s">
        <v>2</v>
      </c>
      <c r="B2" s="119"/>
      <c r="C2" s="119"/>
      <c r="D2" s="119"/>
      <c r="E2" s="119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60"/>
      <c r="AG3" s="2"/>
    </row>
    <row r="4" spans="1:34" customFormat="1" ht="15.75" customHeight="1" x14ac:dyDescent="0.3">
      <c r="A4" s="119" t="s">
        <v>64</v>
      </c>
      <c r="B4" s="119"/>
      <c r="C4" s="119"/>
      <c r="D4" s="119"/>
      <c r="E4" s="119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1"/>
      <c r="AG5" s="2"/>
    </row>
    <row r="6" spans="1:34" ht="15.75" customHeight="1" x14ac:dyDescent="0.3">
      <c r="A6" s="121" t="s">
        <v>3</v>
      </c>
      <c r="B6" s="122" t="s">
        <v>63</v>
      </c>
      <c r="C6" s="122" t="s">
        <v>40</v>
      </c>
      <c r="D6" s="109" t="s">
        <v>66</v>
      </c>
      <c r="E6" s="109"/>
      <c r="F6" s="109" t="s">
        <v>68</v>
      </c>
      <c r="G6" s="109"/>
      <c r="H6" s="109"/>
      <c r="I6" s="107" t="s">
        <v>4</v>
      </c>
      <c r="J6" s="107"/>
      <c r="K6" s="107"/>
      <c r="L6" s="107"/>
      <c r="M6" s="125" t="s">
        <v>67</v>
      </c>
      <c r="N6" s="126"/>
      <c r="O6" s="126"/>
      <c r="P6" s="126"/>
      <c r="Q6" s="127"/>
      <c r="R6" s="104" t="s">
        <v>5</v>
      </c>
      <c r="S6" s="104"/>
      <c r="T6" s="128" t="s">
        <v>6</v>
      </c>
      <c r="U6" s="129"/>
      <c r="V6" s="130"/>
      <c r="W6" s="130"/>
      <c r="X6" s="111" t="s">
        <v>7</v>
      </c>
      <c r="Y6" s="111"/>
      <c r="Z6" s="104"/>
      <c r="AA6" s="104"/>
      <c r="AB6" s="111"/>
      <c r="AC6" s="111"/>
      <c r="AD6" s="112"/>
      <c r="AE6" s="104"/>
      <c r="AF6" s="112"/>
      <c r="AG6" s="105" t="s">
        <v>8</v>
      </c>
      <c r="AH6" s="105" t="s">
        <v>9</v>
      </c>
    </row>
    <row r="7" spans="1:34" ht="15.75" customHeight="1" x14ac:dyDescent="0.3">
      <c r="A7" s="121"/>
      <c r="B7" s="123"/>
      <c r="C7" s="123"/>
      <c r="D7" s="109"/>
      <c r="E7" s="109"/>
      <c r="F7" s="109"/>
      <c r="G7" s="109"/>
      <c r="H7" s="109"/>
      <c r="I7" s="107" t="s">
        <v>10</v>
      </c>
      <c r="J7" s="107" t="s">
        <v>11</v>
      </c>
      <c r="K7" s="107" t="s">
        <v>12</v>
      </c>
      <c r="L7" s="109" t="s">
        <v>13</v>
      </c>
      <c r="M7" s="111" t="s">
        <v>14</v>
      </c>
      <c r="N7" s="111"/>
      <c r="O7" s="111" t="s">
        <v>15</v>
      </c>
      <c r="P7" s="111"/>
      <c r="Q7" s="131" t="s">
        <v>73</v>
      </c>
      <c r="R7" s="104"/>
      <c r="S7" s="104"/>
      <c r="T7" s="133" t="s">
        <v>16</v>
      </c>
      <c r="U7" s="107" t="s">
        <v>17</v>
      </c>
      <c r="V7" s="100" t="s">
        <v>18</v>
      </c>
      <c r="W7" s="102" t="s">
        <v>19</v>
      </c>
      <c r="X7" s="104" t="s">
        <v>0</v>
      </c>
      <c r="Y7" s="104" t="s">
        <v>20</v>
      </c>
      <c r="Z7" s="104" t="s">
        <v>21</v>
      </c>
      <c r="AA7" s="104" t="s">
        <v>22</v>
      </c>
      <c r="AB7" s="104" t="s">
        <v>23</v>
      </c>
      <c r="AC7" s="104" t="s">
        <v>24</v>
      </c>
      <c r="AD7" s="112" t="s">
        <v>25</v>
      </c>
      <c r="AE7" s="104"/>
      <c r="AF7" s="113" t="s">
        <v>26</v>
      </c>
      <c r="AG7" s="106"/>
      <c r="AH7" s="106"/>
    </row>
    <row r="8" spans="1:34" ht="37.5" customHeight="1" x14ac:dyDescent="0.3">
      <c r="A8" s="122"/>
      <c r="B8" s="124"/>
      <c r="C8" s="124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8"/>
      <c r="J8" s="108"/>
      <c r="K8" s="108"/>
      <c r="L8" s="110"/>
      <c r="M8" s="15" t="s">
        <v>32</v>
      </c>
      <c r="N8" s="15" t="s">
        <v>33</v>
      </c>
      <c r="O8" s="15" t="s">
        <v>32</v>
      </c>
      <c r="P8" s="15" t="s">
        <v>33</v>
      </c>
      <c r="Q8" s="132"/>
      <c r="R8" s="29" t="s">
        <v>34</v>
      </c>
      <c r="S8" s="29" t="s">
        <v>35</v>
      </c>
      <c r="T8" s="134"/>
      <c r="U8" s="108"/>
      <c r="V8" s="101"/>
      <c r="W8" s="103"/>
      <c r="X8" s="115"/>
      <c r="Y8" s="115"/>
      <c r="Z8" s="115"/>
      <c r="AA8" s="115"/>
      <c r="AB8" s="115"/>
      <c r="AC8" s="115"/>
      <c r="AD8" s="39" t="s">
        <v>36</v>
      </c>
      <c r="AE8" s="29" t="s">
        <v>37</v>
      </c>
      <c r="AF8" s="114"/>
      <c r="AG8" s="106"/>
      <c r="AH8" s="106"/>
    </row>
    <row r="9" spans="1:34" s="19" customFormat="1" ht="24" customHeight="1" x14ac:dyDescent="0.25">
      <c r="A9" s="16">
        <v>17</v>
      </c>
      <c r="B9" s="17" t="s">
        <v>78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0">
        <f t="shared" ref="V9:AD9" si="0">SUM(V10:V26)</f>
        <v>14.910000000000004</v>
      </c>
      <c r="W9" s="75">
        <f t="shared" si="0"/>
        <v>46887174.97043547</v>
      </c>
      <c r="X9" s="33">
        <f t="shared" si="0"/>
        <v>7213</v>
      </c>
      <c r="Y9" s="33">
        <f t="shared" si="0"/>
        <v>1456</v>
      </c>
      <c r="Z9" s="33">
        <f t="shared" si="0"/>
        <v>15</v>
      </c>
      <c r="AA9" s="33">
        <f t="shared" si="0"/>
        <v>500</v>
      </c>
      <c r="AB9" s="33">
        <f t="shared" si="0"/>
        <v>6</v>
      </c>
      <c r="AC9" s="33">
        <f t="shared" si="0"/>
        <v>1</v>
      </c>
      <c r="AD9" s="75">
        <f t="shared" si="0"/>
        <v>145.19</v>
      </c>
      <c r="AE9" s="40"/>
      <c r="AF9" s="40">
        <f>SUM(AF10:AF26)</f>
        <v>2.2409999999999997</v>
      </c>
      <c r="AG9" s="68"/>
      <c r="AH9" s="24"/>
    </row>
    <row r="10" spans="1:34" s="67" customFormat="1" ht="30" customHeight="1" x14ac:dyDescent="0.25">
      <c r="A10" s="20">
        <v>1</v>
      </c>
      <c r="B10" s="69" t="s">
        <v>162</v>
      </c>
      <c r="C10" s="73" t="s">
        <v>72</v>
      </c>
      <c r="D10" s="21" t="s">
        <v>88</v>
      </c>
      <c r="E10" s="21" t="s">
        <v>89</v>
      </c>
      <c r="F10" s="21" t="s">
        <v>90</v>
      </c>
      <c r="G10" s="21" t="s">
        <v>65</v>
      </c>
      <c r="H10" s="21" t="s">
        <v>163</v>
      </c>
      <c r="I10" s="21" t="s">
        <v>82</v>
      </c>
      <c r="J10" s="21" t="s">
        <v>111</v>
      </c>
      <c r="K10" s="21" t="s">
        <v>164</v>
      </c>
      <c r="L10" s="21" t="s">
        <v>164</v>
      </c>
      <c r="M10" s="22">
        <v>311048</v>
      </c>
      <c r="N10" s="22">
        <v>8960912</v>
      </c>
      <c r="O10" s="22">
        <v>311392</v>
      </c>
      <c r="P10" s="22">
        <v>8961403</v>
      </c>
      <c r="Q10" s="22">
        <v>18</v>
      </c>
      <c r="R10" s="21" t="s">
        <v>38</v>
      </c>
      <c r="S10" s="21" t="s">
        <v>38</v>
      </c>
      <c r="T10" s="21" t="s">
        <v>165</v>
      </c>
      <c r="U10" s="65" t="s">
        <v>39</v>
      </c>
      <c r="V10" s="41">
        <v>0.57999999999999996</v>
      </c>
      <c r="W10" s="1">
        <v>2105189.61576</v>
      </c>
      <c r="X10" s="20">
        <v>570</v>
      </c>
      <c r="Y10" s="20">
        <v>95</v>
      </c>
      <c r="Z10" s="20"/>
      <c r="AA10" s="20"/>
      <c r="AB10" s="20">
        <v>1</v>
      </c>
      <c r="AC10" s="20"/>
      <c r="AD10" s="1"/>
      <c r="AE10" s="66"/>
      <c r="AF10" s="41">
        <v>0.15</v>
      </c>
      <c r="AG10" s="23" t="s">
        <v>77</v>
      </c>
      <c r="AH10" s="98" t="s">
        <v>96</v>
      </c>
    </row>
    <row r="11" spans="1:34" s="67" customFormat="1" ht="39.950000000000003" customHeight="1" x14ac:dyDescent="0.25">
      <c r="A11" s="20">
        <v>2</v>
      </c>
      <c r="B11" s="69" t="s">
        <v>166</v>
      </c>
      <c r="C11" s="73" t="s">
        <v>72</v>
      </c>
      <c r="D11" s="21" t="s">
        <v>88</v>
      </c>
      <c r="E11" s="21" t="s">
        <v>89</v>
      </c>
      <c r="F11" s="21" t="s">
        <v>90</v>
      </c>
      <c r="G11" s="21" t="s">
        <v>65</v>
      </c>
      <c r="H11" s="21" t="s">
        <v>167</v>
      </c>
      <c r="I11" s="21" t="s">
        <v>82</v>
      </c>
      <c r="J11" s="21" t="s">
        <v>111</v>
      </c>
      <c r="K11" s="21" t="s">
        <v>168</v>
      </c>
      <c r="L11" s="21" t="s">
        <v>169</v>
      </c>
      <c r="M11" s="22">
        <v>319229</v>
      </c>
      <c r="N11" s="22">
        <v>8947370</v>
      </c>
      <c r="O11" s="22">
        <v>318988</v>
      </c>
      <c r="P11" s="22">
        <v>8946777</v>
      </c>
      <c r="Q11" s="22">
        <v>18</v>
      </c>
      <c r="R11" s="21"/>
      <c r="S11" s="21" t="s">
        <v>38</v>
      </c>
      <c r="T11" s="21" t="s">
        <v>170</v>
      </c>
      <c r="U11" s="65" t="s">
        <v>39</v>
      </c>
      <c r="V11" s="41">
        <v>0.67</v>
      </c>
      <c r="W11" s="1">
        <v>1355327.07458</v>
      </c>
      <c r="X11" s="20">
        <v>72</v>
      </c>
      <c r="Y11" s="20">
        <v>12</v>
      </c>
      <c r="Z11" s="20"/>
      <c r="AA11" s="20"/>
      <c r="AB11" s="20">
        <v>1</v>
      </c>
      <c r="AC11" s="20"/>
      <c r="AD11" s="1"/>
      <c r="AE11" s="66"/>
      <c r="AF11" s="41"/>
      <c r="AG11" s="23" t="s">
        <v>77</v>
      </c>
      <c r="AH11" s="98" t="s">
        <v>96</v>
      </c>
    </row>
    <row r="12" spans="1:34" s="67" customFormat="1" ht="30" customHeight="1" x14ac:dyDescent="0.25">
      <c r="A12" s="20">
        <v>3</v>
      </c>
      <c r="B12" s="69" t="s">
        <v>171</v>
      </c>
      <c r="C12" s="73" t="s">
        <v>72</v>
      </c>
      <c r="D12" s="21" t="s">
        <v>88</v>
      </c>
      <c r="E12" s="21" t="s">
        <v>89</v>
      </c>
      <c r="F12" s="21" t="s">
        <v>90</v>
      </c>
      <c r="G12" s="21" t="s">
        <v>65</v>
      </c>
      <c r="H12" s="21" t="s">
        <v>172</v>
      </c>
      <c r="I12" s="21" t="s">
        <v>82</v>
      </c>
      <c r="J12" s="21" t="s">
        <v>92</v>
      </c>
      <c r="K12" s="21" t="s">
        <v>93</v>
      </c>
      <c r="L12" s="21" t="s">
        <v>172</v>
      </c>
      <c r="M12" s="22">
        <v>312358</v>
      </c>
      <c r="N12" s="22">
        <v>8891278</v>
      </c>
      <c r="O12" s="22">
        <v>312734</v>
      </c>
      <c r="P12" s="22">
        <v>8890983</v>
      </c>
      <c r="Q12" s="22">
        <v>18</v>
      </c>
      <c r="R12" s="21" t="s">
        <v>38</v>
      </c>
      <c r="S12" s="21" t="s">
        <v>38</v>
      </c>
      <c r="T12" s="21" t="s">
        <v>173</v>
      </c>
      <c r="U12" s="65" t="s">
        <v>39</v>
      </c>
      <c r="V12" s="41">
        <v>0.56000000000000005</v>
      </c>
      <c r="W12" s="1">
        <v>2006272.8815400002</v>
      </c>
      <c r="X12" s="20">
        <v>114</v>
      </c>
      <c r="Y12" s="20">
        <v>19</v>
      </c>
      <c r="Z12" s="20"/>
      <c r="AA12" s="20"/>
      <c r="AB12" s="20"/>
      <c r="AC12" s="20"/>
      <c r="AD12" s="1">
        <v>0.95</v>
      </c>
      <c r="AE12" s="66"/>
      <c r="AF12" s="41"/>
      <c r="AG12" s="23" t="s">
        <v>77</v>
      </c>
      <c r="AH12" s="98" t="s">
        <v>96</v>
      </c>
    </row>
    <row r="13" spans="1:34" s="67" customFormat="1" ht="30" customHeight="1" x14ac:dyDescent="0.25">
      <c r="A13" s="20">
        <v>4</v>
      </c>
      <c r="B13" s="69" t="s">
        <v>174</v>
      </c>
      <c r="C13" s="73" t="s">
        <v>72</v>
      </c>
      <c r="D13" s="21" t="s">
        <v>88</v>
      </c>
      <c r="E13" s="21" t="s">
        <v>89</v>
      </c>
      <c r="F13" s="21" t="s">
        <v>90</v>
      </c>
      <c r="G13" s="21" t="s">
        <v>65</v>
      </c>
      <c r="H13" s="21" t="s">
        <v>175</v>
      </c>
      <c r="I13" s="21" t="s">
        <v>82</v>
      </c>
      <c r="J13" s="21" t="s">
        <v>92</v>
      </c>
      <c r="K13" s="21" t="s">
        <v>93</v>
      </c>
      <c r="L13" s="21" t="s">
        <v>176</v>
      </c>
      <c r="M13" s="22">
        <v>313020</v>
      </c>
      <c r="N13" s="22">
        <v>8891679</v>
      </c>
      <c r="O13" s="22">
        <v>313221</v>
      </c>
      <c r="P13" s="22">
        <v>8891531</v>
      </c>
      <c r="Q13" s="22">
        <v>18</v>
      </c>
      <c r="R13" s="21" t="s">
        <v>38</v>
      </c>
      <c r="S13" s="21"/>
      <c r="T13" s="21" t="s">
        <v>177</v>
      </c>
      <c r="U13" s="65" t="s">
        <v>39</v>
      </c>
      <c r="V13" s="41">
        <v>0.25</v>
      </c>
      <c r="W13" s="1">
        <v>542433.03486000001</v>
      </c>
      <c r="X13" s="20">
        <v>45</v>
      </c>
      <c r="Y13" s="20">
        <v>10</v>
      </c>
      <c r="Z13" s="20"/>
      <c r="AA13" s="20"/>
      <c r="AB13" s="20"/>
      <c r="AC13" s="20"/>
      <c r="AD13" s="1"/>
      <c r="AE13" s="66"/>
      <c r="AF13" s="41">
        <v>0.15</v>
      </c>
      <c r="AG13" s="23" t="s">
        <v>77</v>
      </c>
      <c r="AH13" s="98" t="s">
        <v>96</v>
      </c>
    </row>
    <row r="14" spans="1:34" s="67" customFormat="1" ht="30" customHeight="1" x14ac:dyDescent="0.25">
      <c r="A14" s="20">
        <v>5</v>
      </c>
      <c r="B14" s="69" t="s">
        <v>178</v>
      </c>
      <c r="C14" s="73" t="s">
        <v>72</v>
      </c>
      <c r="D14" s="21" t="s">
        <v>88</v>
      </c>
      <c r="E14" s="21" t="s">
        <v>89</v>
      </c>
      <c r="F14" s="21" t="s">
        <v>90</v>
      </c>
      <c r="G14" s="21" t="s">
        <v>65</v>
      </c>
      <c r="H14" s="21" t="s">
        <v>179</v>
      </c>
      <c r="I14" s="21" t="s">
        <v>82</v>
      </c>
      <c r="J14" s="21" t="s">
        <v>111</v>
      </c>
      <c r="K14" s="21" t="s">
        <v>116</v>
      </c>
      <c r="L14" s="21" t="s">
        <v>179</v>
      </c>
      <c r="M14" s="22">
        <v>305936</v>
      </c>
      <c r="N14" s="22">
        <v>8958421</v>
      </c>
      <c r="O14" s="22">
        <v>305645</v>
      </c>
      <c r="P14" s="22">
        <v>8958558</v>
      </c>
      <c r="Q14" s="22">
        <v>18</v>
      </c>
      <c r="R14" s="21" t="s">
        <v>38</v>
      </c>
      <c r="S14" s="21" t="s">
        <v>38</v>
      </c>
      <c r="T14" s="21" t="s">
        <v>180</v>
      </c>
      <c r="U14" s="65" t="s">
        <v>39</v>
      </c>
      <c r="V14" s="41">
        <v>0.3</v>
      </c>
      <c r="W14" s="1">
        <v>712141.44196000008</v>
      </c>
      <c r="X14" s="20">
        <v>192</v>
      </c>
      <c r="Y14" s="20">
        <v>32</v>
      </c>
      <c r="Z14" s="20"/>
      <c r="AA14" s="20"/>
      <c r="AB14" s="20"/>
      <c r="AC14" s="20"/>
      <c r="AD14" s="1">
        <v>0.24</v>
      </c>
      <c r="AE14" s="66"/>
      <c r="AF14" s="41">
        <v>2.5000000000000001E-2</v>
      </c>
      <c r="AG14" s="23" t="s">
        <v>77</v>
      </c>
      <c r="AH14" s="98" t="s">
        <v>96</v>
      </c>
    </row>
    <row r="15" spans="1:34" s="67" customFormat="1" ht="30" customHeight="1" x14ac:dyDescent="0.25">
      <c r="A15" s="20">
        <v>6</v>
      </c>
      <c r="B15" s="69" t="s">
        <v>181</v>
      </c>
      <c r="C15" s="73" t="s">
        <v>72</v>
      </c>
      <c r="D15" s="21" t="s">
        <v>88</v>
      </c>
      <c r="E15" s="21" t="s">
        <v>89</v>
      </c>
      <c r="F15" s="21" t="s">
        <v>90</v>
      </c>
      <c r="G15" s="21" t="s">
        <v>65</v>
      </c>
      <c r="H15" s="21" t="s">
        <v>182</v>
      </c>
      <c r="I15" s="21" t="s">
        <v>82</v>
      </c>
      <c r="J15" s="21" t="s">
        <v>106</v>
      </c>
      <c r="K15" s="21" t="s">
        <v>183</v>
      </c>
      <c r="L15" s="21" t="s">
        <v>184</v>
      </c>
      <c r="M15" s="22">
        <v>304957</v>
      </c>
      <c r="N15" s="22">
        <v>8925312</v>
      </c>
      <c r="O15" s="22">
        <v>305309</v>
      </c>
      <c r="P15" s="22">
        <v>8925127</v>
      </c>
      <c r="Q15" s="22">
        <v>18</v>
      </c>
      <c r="R15" s="21" t="s">
        <v>38</v>
      </c>
      <c r="S15" s="21" t="s">
        <v>38</v>
      </c>
      <c r="T15" s="21" t="s">
        <v>185</v>
      </c>
      <c r="U15" s="65" t="s">
        <v>39</v>
      </c>
      <c r="V15" s="41">
        <v>0.4</v>
      </c>
      <c r="W15" s="1">
        <v>1477742.8778399997</v>
      </c>
      <c r="X15" s="20">
        <v>222</v>
      </c>
      <c r="Y15" s="20">
        <v>37</v>
      </c>
      <c r="Z15" s="20"/>
      <c r="AA15" s="20"/>
      <c r="AB15" s="20"/>
      <c r="AC15" s="20"/>
      <c r="AD15" s="1">
        <v>19</v>
      </c>
      <c r="AE15" s="66" t="s">
        <v>186</v>
      </c>
      <c r="AF15" s="41">
        <v>0.25</v>
      </c>
      <c r="AG15" s="23" t="s">
        <v>77</v>
      </c>
      <c r="AH15" s="98" t="s">
        <v>96</v>
      </c>
    </row>
    <row r="16" spans="1:34" s="67" customFormat="1" ht="30" customHeight="1" x14ac:dyDescent="0.25">
      <c r="A16" s="20">
        <v>7</v>
      </c>
      <c r="B16" s="69" t="s">
        <v>87</v>
      </c>
      <c r="C16" s="73" t="s">
        <v>72</v>
      </c>
      <c r="D16" s="21" t="s">
        <v>88</v>
      </c>
      <c r="E16" s="21" t="s">
        <v>89</v>
      </c>
      <c r="F16" s="21" t="s">
        <v>90</v>
      </c>
      <c r="G16" s="21" t="s">
        <v>70</v>
      </c>
      <c r="H16" s="21" t="s">
        <v>91</v>
      </c>
      <c r="I16" s="21" t="s">
        <v>82</v>
      </c>
      <c r="J16" s="21" t="s">
        <v>92</v>
      </c>
      <c r="K16" s="21" t="s">
        <v>93</v>
      </c>
      <c r="L16" s="21" t="s">
        <v>94</v>
      </c>
      <c r="M16" s="22">
        <v>316159</v>
      </c>
      <c r="N16" s="22">
        <v>8897514</v>
      </c>
      <c r="O16" s="22">
        <v>316744</v>
      </c>
      <c r="P16" s="22">
        <v>8897198</v>
      </c>
      <c r="Q16" s="22">
        <v>18</v>
      </c>
      <c r="R16" s="21" t="s">
        <v>38</v>
      </c>
      <c r="S16" s="21"/>
      <c r="T16" s="21" t="s">
        <v>95</v>
      </c>
      <c r="U16" s="65" t="s">
        <v>39</v>
      </c>
      <c r="V16" s="41">
        <v>0.78</v>
      </c>
      <c r="W16" s="1">
        <v>3306036.0382200005</v>
      </c>
      <c r="X16" s="20">
        <v>324</v>
      </c>
      <c r="Y16" s="20">
        <v>54</v>
      </c>
      <c r="Z16" s="20"/>
      <c r="AA16" s="20"/>
      <c r="AB16" s="20"/>
      <c r="AC16" s="20"/>
      <c r="AD16" s="1"/>
      <c r="AE16" s="66"/>
      <c r="AF16" s="41">
        <v>0.222</v>
      </c>
      <c r="AG16" s="23" t="s">
        <v>71</v>
      </c>
      <c r="AH16" s="98" t="s">
        <v>96</v>
      </c>
    </row>
    <row r="17" spans="1:34" s="67" customFormat="1" ht="30.75" customHeight="1" x14ac:dyDescent="0.25">
      <c r="A17" s="20">
        <v>8</v>
      </c>
      <c r="B17" s="69" t="s">
        <v>97</v>
      </c>
      <c r="C17" s="73" t="s">
        <v>72</v>
      </c>
      <c r="D17" s="21" t="s">
        <v>88</v>
      </c>
      <c r="E17" s="21" t="s">
        <v>89</v>
      </c>
      <c r="F17" s="21" t="s">
        <v>90</v>
      </c>
      <c r="G17" s="21" t="s">
        <v>65</v>
      </c>
      <c r="H17" s="21" t="s">
        <v>98</v>
      </c>
      <c r="I17" s="21" t="s">
        <v>82</v>
      </c>
      <c r="J17" s="21" t="s">
        <v>92</v>
      </c>
      <c r="K17" s="21" t="s">
        <v>99</v>
      </c>
      <c r="L17" s="21" t="s">
        <v>100</v>
      </c>
      <c r="M17" s="22">
        <v>302769</v>
      </c>
      <c r="N17" s="22">
        <v>8860061</v>
      </c>
      <c r="O17" s="22">
        <v>302617</v>
      </c>
      <c r="P17" s="22">
        <v>8859761</v>
      </c>
      <c r="Q17" s="22">
        <v>18</v>
      </c>
      <c r="R17" s="21" t="s">
        <v>38</v>
      </c>
      <c r="S17" s="21"/>
      <c r="T17" s="21" t="s">
        <v>101</v>
      </c>
      <c r="U17" s="65" t="s">
        <v>39</v>
      </c>
      <c r="V17" s="41">
        <v>0.36</v>
      </c>
      <c r="W17" s="1">
        <v>740886.38820000004</v>
      </c>
      <c r="X17" s="20">
        <v>498</v>
      </c>
      <c r="Y17" s="20">
        <v>83</v>
      </c>
      <c r="Z17" s="20"/>
      <c r="AA17" s="20"/>
      <c r="AB17" s="20">
        <v>1</v>
      </c>
      <c r="AC17" s="20"/>
      <c r="AD17" s="1"/>
      <c r="AE17" s="66"/>
      <c r="AF17" s="41">
        <v>0.45</v>
      </c>
      <c r="AG17" s="23" t="s">
        <v>77</v>
      </c>
      <c r="AH17" s="98" t="s">
        <v>96</v>
      </c>
    </row>
    <row r="18" spans="1:34" s="67" customFormat="1" ht="30" customHeight="1" x14ac:dyDescent="0.25">
      <c r="A18" s="20">
        <v>9</v>
      </c>
      <c r="B18" s="69" t="s">
        <v>102</v>
      </c>
      <c r="C18" s="73" t="s">
        <v>72</v>
      </c>
      <c r="D18" s="21" t="s">
        <v>88</v>
      </c>
      <c r="E18" s="21" t="s">
        <v>89</v>
      </c>
      <c r="F18" s="21" t="s">
        <v>90</v>
      </c>
      <c r="G18" s="21" t="s">
        <v>65</v>
      </c>
      <c r="H18" s="21" t="s">
        <v>103</v>
      </c>
      <c r="I18" s="21" t="s">
        <v>82</v>
      </c>
      <c r="J18" s="21" t="s">
        <v>92</v>
      </c>
      <c r="K18" s="21" t="s">
        <v>99</v>
      </c>
      <c r="L18" s="21" t="s">
        <v>103</v>
      </c>
      <c r="M18" s="22">
        <v>320827</v>
      </c>
      <c r="N18" s="22">
        <v>8885673</v>
      </c>
      <c r="O18" s="22">
        <v>321529</v>
      </c>
      <c r="P18" s="22">
        <v>8886055</v>
      </c>
      <c r="Q18" s="22">
        <v>18</v>
      </c>
      <c r="R18" s="21" t="s">
        <v>38</v>
      </c>
      <c r="S18" s="21" t="s">
        <v>38</v>
      </c>
      <c r="T18" s="21" t="s">
        <v>104</v>
      </c>
      <c r="U18" s="65" t="s">
        <v>39</v>
      </c>
      <c r="V18" s="41">
        <v>1.64</v>
      </c>
      <c r="W18" s="1">
        <v>3076544.4394199993</v>
      </c>
      <c r="X18" s="20">
        <v>504</v>
      </c>
      <c r="Y18" s="20">
        <v>84</v>
      </c>
      <c r="Z18" s="20"/>
      <c r="AA18" s="20"/>
      <c r="AB18" s="20"/>
      <c r="AC18" s="20"/>
      <c r="AD18" s="1"/>
      <c r="AE18" s="66"/>
      <c r="AF18" s="41"/>
      <c r="AG18" s="23" t="s">
        <v>77</v>
      </c>
      <c r="AH18" s="98" t="s">
        <v>96</v>
      </c>
    </row>
    <row r="19" spans="1:34" s="67" customFormat="1" ht="30" customHeight="1" x14ac:dyDescent="0.25">
      <c r="A19" s="20">
        <v>10</v>
      </c>
      <c r="B19" s="69" t="s">
        <v>105</v>
      </c>
      <c r="C19" s="73" t="s">
        <v>72</v>
      </c>
      <c r="D19" s="21" t="s">
        <v>88</v>
      </c>
      <c r="E19" s="21" t="s">
        <v>89</v>
      </c>
      <c r="F19" s="21" t="s">
        <v>90</v>
      </c>
      <c r="G19" s="21" t="s">
        <v>70</v>
      </c>
      <c r="H19" s="21" t="s">
        <v>88</v>
      </c>
      <c r="I19" s="21" t="s">
        <v>82</v>
      </c>
      <c r="J19" s="21" t="s">
        <v>106</v>
      </c>
      <c r="K19" s="21" t="s">
        <v>107</v>
      </c>
      <c r="L19" s="21" t="s">
        <v>108</v>
      </c>
      <c r="M19" s="22">
        <v>310971</v>
      </c>
      <c r="N19" s="22">
        <v>8937517</v>
      </c>
      <c r="O19" s="22">
        <v>309603</v>
      </c>
      <c r="P19" s="22">
        <v>8939345</v>
      </c>
      <c r="Q19" s="22">
        <v>18</v>
      </c>
      <c r="R19" s="21"/>
      <c r="S19" s="21" t="s">
        <v>38</v>
      </c>
      <c r="T19" s="21" t="s">
        <v>109</v>
      </c>
      <c r="U19" s="65" t="s">
        <v>39</v>
      </c>
      <c r="V19" s="41">
        <v>2.5099999999999998</v>
      </c>
      <c r="W19" s="1">
        <v>9511854.7051400021</v>
      </c>
      <c r="X19" s="20">
        <v>498</v>
      </c>
      <c r="Y19" s="20">
        <v>83</v>
      </c>
      <c r="Z19" s="20"/>
      <c r="AA19" s="20"/>
      <c r="AB19" s="20"/>
      <c r="AC19" s="20"/>
      <c r="AD19" s="1"/>
      <c r="AE19" s="66"/>
      <c r="AF19" s="41">
        <v>0.222</v>
      </c>
      <c r="AG19" s="23" t="s">
        <v>71</v>
      </c>
      <c r="AH19" s="98" t="s">
        <v>96</v>
      </c>
    </row>
    <row r="20" spans="1:34" s="67" customFormat="1" ht="30" customHeight="1" x14ac:dyDescent="0.25">
      <c r="A20" s="20">
        <v>11</v>
      </c>
      <c r="B20" s="69" t="s">
        <v>110</v>
      </c>
      <c r="C20" s="73" t="s">
        <v>72</v>
      </c>
      <c r="D20" s="21" t="s">
        <v>88</v>
      </c>
      <c r="E20" s="21" t="s">
        <v>89</v>
      </c>
      <c r="F20" s="21" t="s">
        <v>90</v>
      </c>
      <c r="G20" s="21" t="s">
        <v>70</v>
      </c>
      <c r="H20" s="21" t="s">
        <v>88</v>
      </c>
      <c r="I20" s="21" t="s">
        <v>82</v>
      </c>
      <c r="J20" s="21" t="s">
        <v>111</v>
      </c>
      <c r="K20" s="21" t="s">
        <v>112</v>
      </c>
      <c r="L20" s="21" t="s">
        <v>113</v>
      </c>
      <c r="M20" s="22">
        <v>303535</v>
      </c>
      <c r="N20" s="22">
        <v>8953908</v>
      </c>
      <c r="O20" s="22">
        <v>303527</v>
      </c>
      <c r="P20" s="22">
        <v>8954297</v>
      </c>
      <c r="Q20" s="22">
        <v>18</v>
      </c>
      <c r="R20" s="21" t="s">
        <v>38</v>
      </c>
      <c r="S20" s="21"/>
      <c r="T20" s="21" t="s">
        <v>114</v>
      </c>
      <c r="U20" s="65" t="s">
        <v>39</v>
      </c>
      <c r="V20" s="41">
        <v>0.42</v>
      </c>
      <c r="W20" s="1">
        <v>1775266.2313599999</v>
      </c>
      <c r="X20" s="20">
        <v>162</v>
      </c>
      <c r="Y20" s="20">
        <v>27</v>
      </c>
      <c r="Z20" s="20"/>
      <c r="AA20" s="20"/>
      <c r="AB20" s="20">
        <v>1</v>
      </c>
      <c r="AC20" s="20"/>
      <c r="AD20" s="1"/>
      <c r="AE20" s="66"/>
      <c r="AF20" s="41">
        <v>0.42</v>
      </c>
      <c r="AG20" s="23" t="s">
        <v>71</v>
      </c>
      <c r="AH20" s="98" t="s">
        <v>96</v>
      </c>
    </row>
    <row r="21" spans="1:34" s="67" customFormat="1" ht="30" customHeight="1" x14ac:dyDescent="0.25">
      <c r="A21" s="20">
        <v>12</v>
      </c>
      <c r="B21" s="69" t="s">
        <v>115</v>
      </c>
      <c r="C21" s="73" t="s">
        <v>72</v>
      </c>
      <c r="D21" s="21" t="s">
        <v>88</v>
      </c>
      <c r="E21" s="21" t="s">
        <v>89</v>
      </c>
      <c r="F21" s="21" t="s">
        <v>90</v>
      </c>
      <c r="G21" s="21" t="s">
        <v>70</v>
      </c>
      <c r="H21" s="21" t="s">
        <v>88</v>
      </c>
      <c r="I21" s="21" t="s">
        <v>82</v>
      </c>
      <c r="J21" s="21" t="s">
        <v>111</v>
      </c>
      <c r="K21" s="21" t="s">
        <v>116</v>
      </c>
      <c r="L21" s="21" t="s">
        <v>117</v>
      </c>
      <c r="M21" s="22">
        <v>303576</v>
      </c>
      <c r="N21" s="22">
        <v>8953708</v>
      </c>
      <c r="O21" s="22">
        <v>303610</v>
      </c>
      <c r="P21" s="22">
        <v>8954257</v>
      </c>
      <c r="Q21" s="22">
        <v>18</v>
      </c>
      <c r="R21" s="21"/>
      <c r="S21" s="21" t="s">
        <v>38</v>
      </c>
      <c r="T21" s="21" t="s">
        <v>118</v>
      </c>
      <c r="U21" s="65" t="s">
        <v>39</v>
      </c>
      <c r="V21" s="41">
        <v>0.55000000000000004</v>
      </c>
      <c r="W21" s="1">
        <v>2291119.0670399992</v>
      </c>
      <c r="X21" s="20">
        <v>120</v>
      </c>
      <c r="Y21" s="20">
        <v>25</v>
      </c>
      <c r="Z21" s="20"/>
      <c r="AA21" s="20"/>
      <c r="AB21" s="20"/>
      <c r="AC21" s="20"/>
      <c r="AD21" s="1"/>
      <c r="AE21" s="66"/>
      <c r="AF21" s="41">
        <v>0.35</v>
      </c>
      <c r="AG21" s="23" t="s">
        <v>77</v>
      </c>
      <c r="AH21" s="98" t="s">
        <v>96</v>
      </c>
    </row>
    <row r="22" spans="1:34" s="67" customFormat="1" ht="30" customHeight="1" x14ac:dyDescent="0.25">
      <c r="A22" s="20">
        <v>13</v>
      </c>
      <c r="B22" s="69" t="s">
        <v>187</v>
      </c>
      <c r="C22" s="73" t="s">
        <v>72</v>
      </c>
      <c r="D22" s="21" t="s">
        <v>88</v>
      </c>
      <c r="E22" s="21" t="s">
        <v>89</v>
      </c>
      <c r="F22" s="21" t="s">
        <v>90</v>
      </c>
      <c r="G22" s="21" t="s">
        <v>65</v>
      </c>
      <c r="H22" s="21" t="s">
        <v>188</v>
      </c>
      <c r="I22" s="21" t="s">
        <v>82</v>
      </c>
      <c r="J22" s="21" t="s">
        <v>111</v>
      </c>
      <c r="K22" s="21" t="s">
        <v>116</v>
      </c>
      <c r="L22" s="21" t="s">
        <v>189</v>
      </c>
      <c r="M22" s="22">
        <v>307132</v>
      </c>
      <c r="N22" s="22">
        <v>8962374</v>
      </c>
      <c r="O22" s="22">
        <v>307094</v>
      </c>
      <c r="P22" s="22">
        <v>8962449</v>
      </c>
      <c r="Q22" s="22">
        <v>18</v>
      </c>
      <c r="R22" s="21" t="s">
        <v>38</v>
      </c>
      <c r="S22" s="21" t="s">
        <v>38</v>
      </c>
      <c r="T22" s="21" t="s">
        <v>190</v>
      </c>
      <c r="U22" s="65" t="s">
        <v>39</v>
      </c>
      <c r="V22" s="41">
        <v>0.4</v>
      </c>
      <c r="W22" s="1">
        <v>768778.77166000009</v>
      </c>
      <c r="X22" s="20">
        <v>252</v>
      </c>
      <c r="Y22" s="20">
        <v>42</v>
      </c>
      <c r="Z22" s="20"/>
      <c r="AA22" s="20"/>
      <c r="AB22" s="20"/>
      <c r="AC22" s="20"/>
      <c r="AD22" s="1"/>
      <c r="AE22" s="66"/>
      <c r="AF22" s="41"/>
      <c r="AG22" s="23" t="s">
        <v>77</v>
      </c>
      <c r="AH22" s="98" t="s">
        <v>96</v>
      </c>
    </row>
    <row r="23" spans="1:34" s="67" customFormat="1" ht="30" customHeight="1" x14ac:dyDescent="0.25">
      <c r="A23" s="20">
        <v>14</v>
      </c>
      <c r="B23" s="69" t="s">
        <v>119</v>
      </c>
      <c r="C23" s="73" t="s">
        <v>72</v>
      </c>
      <c r="D23" s="21" t="s">
        <v>88</v>
      </c>
      <c r="E23" s="21" t="s">
        <v>89</v>
      </c>
      <c r="F23" s="21" t="s">
        <v>90</v>
      </c>
      <c r="G23" s="21" t="s">
        <v>65</v>
      </c>
      <c r="H23" s="21" t="s">
        <v>120</v>
      </c>
      <c r="I23" s="21" t="s">
        <v>82</v>
      </c>
      <c r="J23" s="21" t="s">
        <v>111</v>
      </c>
      <c r="K23" s="21" t="s">
        <v>116</v>
      </c>
      <c r="L23" s="21" t="s">
        <v>120</v>
      </c>
      <c r="M23" s="22">
        <v>306815</v>
      </c>
      <c r="N23" s="22">
        <v>8961203</v>
      </c>
      <c r="O23" s="22">
        <v>305672</v>
      </c>
      <c r="P23" s="22">
        <v>8961455</v>
      </c>
      <c r="Q23" s="22">
        <v>18</v>
      </c>
      <c r="R23" s="21" t="s">
        <v>38</v>
      </c>
      <c r="S23" s="21" t="s">
        <v>38</v>
      </c>
      <c r="T23" s="21" t="s">
        <v>121</v>
      </c>
      <c r="U23" s="65" t="s">
        <v>39</v>
      </c>
      <c r="V23" s="41">
        <v>2.46</v>
      </c>
      <c r="W23" s="1">
        <v>4331571.8484400008</v>
      </c>
      <c r="X23" s="20">
        <v>510</v>
      </c>
      <c r="Y23" s="20">
        <v>85</v>
      </c>
      <c r="Z23" s="20"/>
      <c r="AA23" s="20"/>
      <c r="AB23" s="20"/>
      <c r="AC23" s="20"/>
      <c r="AD23" s="1"/>
      <c r="AE23" s="66"/>
      <c r="AF23" s="41"/>
      <c r="AG23" s="23" t="s">
        <v>77</v>
      </c>
      <c r="AH23" s="98" t="s">
        <v>96</v>
      </c>
    </row>
    <row r="24" spans="1:34" s="67" customFormat="1" ht="30" customHeight="1" x14ac:dyDescent="0.25">
      <c r="A24" s="20">
        <v>15</v>
      </c>
      <c r="B24" s="69" t="s">
        <v>122</v>
      </c>
      <c r="C24" s="73" t="s">
        <v>72</v>
      </c>
      <c r="D24" s="21" t="s">
        <v>88</v>
      </c>
      <c r="E24" s="21" t="s">
        <v>89</v>
      </c>
      <c r="F24" s="21" t="s">
        <v>90</v>
      </c>
      <c r="G24" s="21" t="s">
        <v>70</v>
      </c>
      <c r="H24" s="21" t="s">
        <v>92</v>
      </c>
      <c r="I24" s="21" t="s">
        <v>82</v>
      </c>
      <c r="J24" s="21" t="s">
        <v>92</v>
      </c>
      <c r="K24" s="21" t="s">
        <v>123</v>
      </c>
      <c r="L24" s="21" t="s">
        <v>123</v>
      </c>
      <c r="M24" s="22">
        <v>316174</v>
      </c>
      <c r="N24" s="22">
        <v>8891107</v>
      </c>
      <c r="O24" s="22">
        <v>315900</v>
      </c>
      <c r="P24" s="22">
        <v>8892055</v>
      </c>
      <c r="Q24" s="22">
        <v>18</v>
      </c>
      <c r="R24" s="21" t="s">
        <v>38</v>
      </c>
      <c r="S24" s="21"/>
      <c r="T24" s="21" t="s">
        <v>124</v>
      </c>
      <c r="U24" s="65" t="s">
        <v>39</v>
      </c>
      <c r="V24" s="41">
        <v>0.8</v>
      </c>
      <c r="W24" s="1">
        <v>2627593.4307200005</v>
      </c>
      <c r="X24" s="20">
        <v>354</v>
      </c>
      <c r="Y24" s="20">
        <v>59</v>
      </c>
      <c r="Z24" s="20"/>
      <c r="AA24" s="20"/>
      <c r="AB24" s="20"/>
      <c r="AC24" s="20"/>
      <c r="AD24" s="1"/>
      <c r="AE24" s="66"/>
      <c r="AF24" s="41"/>
      <c r="AG24" s="23" t="s">
        <v>77</v>
      </c>
      <c r="AH24" s="98" t="s">
        <v>96</v>
      </c>
    </row>
    <row r="25" spans="1:34" s="67" customFormat="1" ht="30" customHeight="1" x14ac:dyDescent="0.25">
      <c r="A25" s="20">
        <v>16</v>
      </c>
      <c r="B25" s="69" t="s">
        <v>125</v>
      </c>
      <c r="C25" s="73" t="s">
        <v>72</v>
      </c>
      <c r="D25" s="21" t="s">
        <v>79</v>
      </c>
      <c r="E25" s="21" t="s">
        <v>126</v>
      </c>
      <c r="F25" s="21" t="s">
        <v>81</v>
      </c>
      <c r="G25" s="21" t="s">
        <v>70</v>
      </c>
      <c r="H25" s="21" t="s">
        <v>79</v>
      </c>
      <c r="I25" s="21" t="s">
        <v>82</v>
      </c>
      <c r="J25" s="21" t="s">
        <v>127</v>
      </c>
      <c r="K25" s="21" t="s">
        <v>128</v>
      </c>
      <c r="L25" s="21" t="s">
        <v>129</v>
      </c>
      <c r="M25" s="22">
        <v>377493</v>
      </c>
      <c r="N25" s="22">
        <v>9011089</v>
      </c>
      <c r="O25" s="22">
        <v>377206</v>
      </c>
      <c r="P25" s="22">
        <v>9011803</v>
      </c>
      <c r="Q25" s="22">
        <v>18</v>
      </c>
      <c r="R25" s="21"/>
      <c r="S25" s="21" t="s">
        <v>38</v>
      </c>
      <c r="T25" s="21" t="s">
        <v>130</v>
      </c>
      <c r="U25" s="65" t="s">
        <v>39</v>
      </c>
      <c r="V25" s="41">
        <v>2.1</v>
      </c>
      <c r="W25" s="1">
        <v>9624774.8053074647</v>
      </c>
      <c r="X25" s="20">
        <v>2498</v>
      </c>
      <c r="Y25" s="20">
        <v>640</v>
      </c>
      <c r="Z25" s="20">
        <v>15</v>
      </c>
      <c r="AA25" s="20">
        <v>500</v>
      </c>
      <c r="AB25" s="20">
        <v>2</v>
      </c>
      <c r="AC25" s="20">
        <v>1</v>
      </c>
      <c r="AD25" s="1">
        <v>100</v>
      </c>
      <c r="AE25" s="66" t="s">
        <v>83</v>
      </c>
      <c r="AF25" s="41">
        <v>2E-3</v>
      </c>
      <c r="AG25" s="23" t="s">
        <v>71</v>
      </c>
      <c r="AH25" s="98" t="s">
        <v>96</v>
      </c>
    </row>
    <row r="26" spans="1:34" s="67" customFormat="1" ht="30" customHeight="1" x14ac:dyDescent="0.25">
      <c r="A26" s="20">
        <v>17</v>
      </c>
      <c r="B26" s="69" t="s">
        <v>131</v>
      </c>
      <c r="C26" s="73" t="s">
        <v>72</v>
      </c>
      <c r="D26" s="21" t="s">
        <v>79</v>
      </c>
      <c r="E26" s="21" t="s">
        <v>126</v>
      </c>
      <c r="F26" s="21" t="s">
        <v>81</v>
      </c>
      <c r="G26" s="21" t="s">
        <v>70</v>
      </c>
      <c r="H26" s="21" t="s">
        <v>132</v>
      </c>
      <c r="I26" s="21" t="s">
        <v>82</v>
      </c>
      <c r="J26" s="21" t="s">
        <v>127</v>
      </c>
      <c r="K26" s="21" t="s">
        <v>128</v>
      </c>
      <c r="L26" s="21" t="s">
        <v>129</v>
      </c>
      <c r="M26" s="22">
        <v>377211</v>
      </c>
      <c r="N26" s="22">
        <v>9011834</v>
      </c>
      <c r="O26" s="22">
        <v>377206</v>
      </c>
      <c r="P26" s="22">
        <v>9011803</v>
      </c>
      <c r="Q26" s="22">
        <v>18</v>
      </c>
      <c r="R26" s="21" t="s">
        <v>38</v>
      </c>
      <c r="S26" s="21" t="s">
        <v>38</v>
      </c>
      <c r="T26" s="21" t="s">
        <v>133</v>
      </c>
      <c r="U26" s="65" t="s">
        <v>39</v>
      </c>
      <c r="V26" s="41">
        <v>0.13</v>
      </c>
      <c r="W26" s="1">
        <v>633642.3183879999</v>
      </c>
      <c r="X26" s="20">
        <v>278</v>
      </c>
      <c r="Y26" s="20">
        <v>69</v>
      </c>
      <c r="Z26" s="20"/>
      <c r="AA26" s="20"/>
      <c r="AB26" s="20"/>
      <c r="AC26" s="20"/>
      <c r="AD26" s="1">
        <v>25</v>
      </c>
      <c r="AE26" s="66" t="s">
        <v>134</v>
      </c>
      <c r="AF26" s="41"/>
      <c r="AG26" s="23" t="s">
        <v>71</v>
      </c>
      <c r="AH26" s="98" t="s">
        <v>96</v>
      </c>
    </row>
    <row r="27" spans="1:34" s="19" customFormat="1" ht="24" customHeight="1" x14ac:dyDescent="0.25">
      <c r="A27" s="16">
        <v>2</v>
      </c>
      <c r="B27" s="17" t="s">
        <v>85</v>
      </c>
      <c r="C27" s="17"/>
      <c r="D27" s="76"/>
      <c r="E27" s="76"/>
      <c r="F27" s="17"/>
      <c r="G27" s="17"/>
      <c r="H27" s="17"/>
      <c r="I27" s="76"/>
      <c r="J27" s="76"/>
      <c r="K27" s="76"/>
      <c r="L27" s="76"/>
      <c r="M27" s="18"/>
      <c r="N27" s="18"/>
      <c r="O27" s="18"/>
      <c r="P27" s="18"/>
      <c r="Q27" s="18"/>
      <c r="R27" s="76"/>
      <c r="S27" s="76"/>
      <c r="T27" s="76"/>
      <c r="U27" s="76"/>
      <c r="V27" s="40">
        <f t="shared" ref="V27:AD27" si="1">SUM(V28:V29)</f>
        <v>1.1599999999999999</v>
      </c>
      <c r="W27" s="75">
        <f t="shared" si="1"/>
        <v>3533019.8597985003</v>
      </c>
      <c r="X27" s="33">
        <f t="shared" si="1"/>
        <v>360</v>
      </c>
      <c r="Y27" s="33">
        <f t="shared" si="1"/>
        <v>100</v>
      </c>
      <c r="Z27" s="33">
        <f t="shared" si="1"/>
        <v>600</v>
      </c>
      <c r="AA27" s="33">
        <f t="shared" si="1"/>
        <v>0</v>
      </c>
      <c r="AB27" s="33">
        <f t="shared" si="1"/>
        <v>2</v>
      </c>
      <c r="AC27" s="33">
        <f t="shared" si="1"/>
        <v>1</v>
      </c>
      <c r="AD27" s="99">
        <f t="shared" si="1"/>
        <v>31.66</v>
      </c>
      <c r="AE27" s="40"/>
      <c r="AF27" s="40">
        <f>SUM(AF28:AF29)</f>
        <v>1.45</v>
      </c>
      <c r="AG27" s="68"/>
      <c r="AH27" s="24"/>
    </row>
    <row r="28" spans="1:34" s="67" customFormat="1" ht="30" customHeight="1" x14ac:dyDescent="0.25">
      <c r="A28" s="20">
        <v>1</v>
      </c>
      <c r="B28" s="69" t="s">
        <v>135</v>
      </c>
      <c r="C28" s="73" t="s">
        <v>72</v>
      </c>
      <c r="D28" s="21" t="s">
        <v>79</v>
      </c>
      <c r="E28" s="21" t="s">
        <v>80</v>
      </c>
      <c r="F28" s="21" t="s">
        <v>81</v>
      </c>
      <c r="G28" s="21" t="s">
        <v>65</v>
      </c>
      <c r="H28" s="21" t="s">
        <v>136</v>
      </c>
      <c r="I28" s="21" t="s">
        <v>86</v>
      </c>
      <c r="J28" s="21" t="s">
        <v>86</v>
      </c>
      <c r="K28" s="21" t="s">
        <v>137</v>
      </c>
      <c r="L28" s="21" t="s">
        <v>138</v>
      </c>
      <c r="M28" s="22">
        <v>344888</v>
      </c>
      <c r="N28" s="22">
        <v>8835680</v>
      </c>
      <c r="O28" s="22">
        <v>344078</v>
      </c>
      <c r="P28" s="22">
        <v>8837003</v>
      </c>
      <c r="Q28" s="22">
        <v>18</v>
      </c>
      <c r="R28" s="21" t="s">
        <v>38</v>
      </c>
      <c r="S28" s="21"/>
      <c r="T28" s="21" t="s">
        <v>139</v>
      </c>
      <c r="U28" s="65" t="s">
        <v>39</v>
      </c>
      <c r="V28" s="41">
        <v>0.71</v>
      </c>
      <c r="W28" s="1">
        <v>2903178.8823000002</v>
      </c>
      <c r="X28" s="20">
        <v>160</v>
      </c>
      <c r="Y28" s="20">
        <v>40</v>
      </c>
      <c r="Z28" s="20">
        <v>500</v>
      </c>
      <c r="AA28" s="20"/>
      <c r="AB28" s="20">
        <v>2</v>
      </c>
      <c r="AC28" s="20">
        <v>1</v>
      </c>
      <c r="AD28" s="1">
        <v>1.66</v>
      </c>
      <c r="AE28" s="66" t="s">
        <v>140</v>
      </c>
      <c r="AF28" s="41">
        <v>1</v>
      </c>
      <c r="AG28" s="23" t="s">
        <v>77</v>
      </c>
      <c r="AH28" s="74" t="s">
        <v>60</v>
      </c>
    </row>
    <row r="29" spans="1:34" s="12" customFormat="1" ht="39.950000000000003" customHeight="1" x14ac:dyDescent="0.3">
      <c r="A29" s="20">
        <v>2</v>
      </c>
      <c r="B29" s="69" t="s">
        <v>155</v>
      </c>
      <c r="C29" s="97" t="s">
        <v>74</v>
      </c>
      <c r="D29" s="21" t="s">
        <v>142</v>
      </c>
      <c r="E29" s="21" t="s">
        <v>143</v>
      </c>
      <c r="F29" s="21" t="s">
        <v>84</v>
      </c>
      <c r="G29" s="21" t="s">
        <v>70</v>
      </c>
      <c r="H29" s="21" t="s">
        <v>156</v>
      </c>
      <c r="I29" s="21" t="s">
        <v>86</v>
      </c>
      <c r="J29" s="21" t="s">
        <v>157</v>
      </c>
      <c r="K29" s="21" t="s">
        <v>158</v>
      </c>
      <c r="L29" s="21" t="s">
        <v>159</v>
      </c>
      <c r="M29" s="22">
        <v>440626</v>
      </c>
      <c r="N29" s="22">
        <v>8857767</v>
      </c>
      <c r="O29" s="22">
        <v>440760</v>
      </c>
      <c r="P29" s="22">
        <v>8857406</v>
      </c>
      <c r="Q29" s="22">
        <v>18</v>
      </c>
      <c r="R29" s="21"/>
      <c r="S29" s="21"/>
      <c r="T29" s="21" t="s">
        <v>160</v>
      </c>
      <c r="U29" s="65" t="s">
        <v>39</v>
      </c>
      <c r="V29" s="41">
        <v>0.45</v>
      </c>
      <c r="W29" s="1">
        <v>629840.97749850003</v>
      </c>
      <c r="X29" s="20">
        <v>200</v>
      </c>
      <c r="Y29" s="20">
        <v>60</v>
      </c>
      <c r="Z29" s="20">
        <v>100</v>
      </c>
      <c r="AA29" s="20"/>
      <c r="AB29" s="20"/>
      <c r="AC29" s="20"/>
      <c r="AD29" s="1">
        <v>30</v>
      </c>
      <c r="AE29" s="66" t="s">
        <v>161</v>
      </c>
      <c r="AF29" s="41">
        <v>0.45</v>
      </c>
      <c r="AG29" s="23" t="s">
        <v>77</v>
      </c>
      <c r="AH29" s="98" t="s">
        <v>96</v>
      </c>
    </row>
    <row r="30" spans="1:34" s="19" customFormat="1" ht="24" customHeight="1" x14ac:dyDescent="0.25">
      <c r="A30" s="16">
        <v>2</v>
      </c>
      <c r="B30" s="17" t="s">
        <v>76</v>
      </c>
      <c r="C30" s="17"/>
      <c r="D30" s="76"/>
      <c r="E30" s="76"/>
      <c r="F30" s="17"/>
      <c r="G30" s="17"/>
      <c r="H30" s="17"/>
      <c r="I30" s="76"/>
      <c r="J30" s="76"/>
      <c r="K30" s="76"/>
      <c r="L30" s="76"/>
      <c r="M30" s="18"/>
      <c r="N30" s="18"/>
      <c r="O30" s="18"/>
      <c r="P30" s="18"/>
      <c r="Q30" s="18"/>
      <c r="R30" s="76"/>
      <c r="S30" s="76"/>
      <c r="T30" s="76"/>
      <c r="U30" s="76"/>
      <c r="V30" s="40">
        <f t="shared" ref="V30:AD30" si="2">SUM(V31:V32)</f>
        <v>1.3599999999999999</v>
      </c>
      <c r="W30" s="75">
        <f t="shared" si="2"/>
        <v>1418397.5552224</v>
      </c>
      <c r="X30" s="33">
        <f t="shared" si="2"/>
        <v>530</v>
      </c>
      <c r="Y30" s="33">
        <f t="shared" si="2"/>
        <v>144</v>
      </c>
      <c r="Z30" s="33">
        <f t="shared" si="2"/>
        <v>0</v>
      </c>
      <c r="AA30" s="33">
        <f t="shared" si="2"/>
        <v>730</v>
      </c>
      <c r="AB30" s="33">
        <f t="shared" si="2"/>
        <v>6</v>
      </c>
      <c r="AC30" s="33">
        <f t="shared" si="2"/>
        <v>4</v>
      </c>
      <c r="AD30" s="99">
        <f t="shared" si="2"/>
        <v>20</v>
      </c>
      <c r="AE30" s="40"/>
      <c r="AF30" s="40">
        <f>SUM(AF31:AF32)</f>
        <v>0.7</v>
      </c>
      <c r="AG30" s="68"/>
      <c r="AH30" s="24"/>
    </row>
    <row r="31" spans="1:34" s="12" customFormat="1" ht="30" customHeight="1" x14ac:dyDescent="0.3">
      <c r="A31" s="20">
        <v>1</v>
      </c>
      <c r="B31" s="69" t="s">
        <v>141</v>
      </c>
      <c r="C31" s="97" t="s">
        <v>74</v>
      </c>
      <c r="D31" s="21" t="s">
        <v>142</v>
      </c>
      <c r="E31" s="21" t="s">
        <v>143</v>
      </c>
      <c r="F31" s="21" t="s">
        <v>143</v>
      </c>
      <c r="G31" s="21" t="s">
        <v>70</v>
      </c>
      <c r="H31" s="21" t="s">
        <v>144</v>
      </c>
      <c r="I31" s="21" t="s">
        <v>145</v>
      </c>
      <c r="J31" s="21" t="s">
        <v>146</v>
      </c>
      <c r="K31" s="21" t="s">
        <v>147</v>
      </c>
      <c r="L31" s="21" t="s">
        <v>144</v>
      </c>
      <c r="M31" s="22">
        <v>562074.97</v>
      </c>
      <c r="N31" s="22">
        <v>8758027.2400000002</v>
      </c>
      <c r="O31" s="22">
        <v>561716.26</v>
      </c>
      <c r="P31" s="22">
        <v>8758610.0800000001</v>
      </c>
      <c r="Q31" s="22">
        <v>18</v>
      </c>
      <c r="R31" s="21" t="s">
        <v>38</v>
      </c>
      <c r="S31" s="21"/>
      <c r="T31" s="21" t="s">
        <v>148</v>
      </c>
      <c r="U31" s="65" t="s">
        <v>39</v>
      </c>
      <c r="V31" s="41">
        <v>0.69</v>
      </c>
      <c r="W31" s="1">
        <v>840783.88522239996</v>
      </c>
      <c r="X31" s="20">
        <v>320</v>
      </c>
      <c r="Y31" s="20">
        <v>97</v>
      </c>
      <c r="Z31" s="20"/>
      <c r="AA31" s="20">
        <v>250</v>
      </c>
      <c r="AB31" s="20">
        <v>3</v>
      </c>
      <c r="AC31" s="20">
        <v>1</v>
      </c>
      <c r="AD31" s="1"/>
      <c r="AE31" s="66"/>
      <c r="AF31" s="41">
        <v>0.25</v>
      </c>
      <c r="AG31" s="23" t="s">
        <v>71</v>
      </c>
      <c r="AH31" s="98" t="s">
        <v>96</v>
      </c>
    </row>
    <row r="32" spans="1:34" s="12" customFormat="1" ht="30" customHeight="1" x14ac:dyDescent="0.3">
      <c r="A32" s="20">
        <v>2</v>
      </c>
      <c r="B32" s="69" t="s">
        <v>149</v>
      </c>
      <c r="C32" s="97" t="s">
        <v>74</v>
      </c>
      <c r="D32" s="21" t="s">
        <v>142</v>
      </c>
      <c r="E32" s="21" t="s">
        <v>143</v>
      </c>
      <c r="F32" s="21" t="s">
        <v>143</v>
      </c>
      <c r="G32" s="21" t="s">
        <v>65</v>
      </c>
      <c r="H32" s="21" t="s">
        <v>150</v>
      </c>
      <c r="I32" s="21" t="s">
        <v>145</v>
      </c>
      <c r="J32" s="21" t="s">
        <v>151</v>
      </c>
      <c r="K32" s="21" t="s">
        <v>143</v>
      </c>
      <c r="L32" s="21" t="s">
        <v>152</v>
      </c>
      <c r="M32" s="22">
        <v>490716</v>
      </c>
      <c r="N32" s="22">
        <v>8799053</v>
      </c>
      <c r="O32" s="22">
        <v>491286</v>
      </c>
      <c r="P32" s="22">
        <v>8798800</v>
      </c>
      <c r="Q32" s="22">
        <v>18</v>
      </c>
      <c r="R32" s="21"/>
      <c r="S32" s="21"/>
      <c r="T32" s="21" t="s">
        <v>153</v>
      </c>
      <c r="U32" s="65" t="s">
        <v>39</v>
      </c>
      <c r="V32" s="41">
        <v>0.67</v>
      </c>
      <c r="W32" s="1">
        <v>577613.67000000004</v>
      </c>
      <c r="X32" s="20">
        <v>210</v>
      </c>
      <c r="Y32" s="20">
        <v>47</v>
      </c>
      <c r="Z32" s="20"/>
      <c r="AA32" s="20">
        <v>480</v>
      </c>
      <c r="AB32" s="20">
        <v>3</v>
      </c>
      <c r="AC32" s="20">
        <v>3</v>
      </c>
      <c r="AD32" s="1">
        <v>20</v>
      </c>
      <c r="AE32" s="66"/>
      <c r="AF32" s="41">
        <v>0.45</v>
      </c>
      <c r="AG32" s="23" t="s">
        <v>154</v>
      </c>
      <c r="AH32" s="98" t="s">
        <v>96</v>
      </c>
    </row>
    <row r="33" spans="1:34" ht="24.95" customHeight="1" x14ac:dyDescent="0.3">
      <c r="A33" s="31">
        <f>A9+A27+A30</f>
        <v>21</v>
      </c>
      <c r="B33" s="116" t="s">
        <v>41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8"/>
      <c r="U33" s="31"/>
      <c r="V33" s="70">
        <f t="shared" ref="V33:AD33" si="3">V9+V27+V30</f>
        <v>17.430000000000003</v>
      </c>
      <c r="W33" s="71">
        <f t="shared" si="3"/>
        <v>51838592.385456368</v>
      </c>
      <c r="X33" s="72">
        <f t="shared" si="3"/>
        <v>8103</v>
      </c>
      <c r="Y33" s="72">
        <f t="shared" si="3"/>
        <v>1700</v>
      </c>
      <c r="Z33" s="72">
        <f t="shared" si="3"/>
        <v>615</v>
      </c>
      <c r="AA33" s="72">
        <f t="shared" si="3"/>
        <v>1230</v>
      </c>
      <c r="AB33" s="72">
        <f t="shared" si="3"/>
        <v>14</v>
      </c>
      <c r="AC33" s="72">
        <f t="shared" si="3"/>
        <v>6</v>
      </c>
      <c r="AD33" s="71">
        <f t="shared" si="3"/>
        <v>196.85</v>
      </c>
      <c r="AE33" s="31"/>
      <c r="AF33" s="70">
        <f>AF9+AF27+AF30</f>
        <v>4.391</v>
      </c>
      <c r="AG33" s="32"/>
      <c r="AH33" s="32"/>
    </row>
    <row r="34" spans="1:34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9"/>
      <c r="W34" s="14"/>
      <c r="X34" s="13"/>
      <c r="Y34" s="13"/>
      <c r="Z34" s="13"/>
      <c r="AA34" s="13"/>
      <c r="AB34" s="13"/>
      <c r="AC34" s="13"/>
      <c r="AD34" s="14"/>
      <c r="AE34" s="10"/>
      <c r="AF34" s="59"/>
      <c r="AG34" s="26"/>
    </row>
    <row r="35" spans="1:34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9"/>
      <c r="W35" s="14"/>
      <c r="X35" s="13"/>
      <c r="Y35" s="13"/>
      <c r="Z35" s="13"/>
      <c r="AA35" s="13"/>
      <c r="AB35" s="13"/>
      <c r="AC35" s="13"/>
      <c r="AD35" s="14"/>
      <c r="AE35" s="10"/>
      <c r="AF35" s="59"/>
      <c r="AG35" s="26"/>
    </row>
    <row r="36" spans="1:34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9"/>
      <c r="W36" s="14"/>
      <c r="X36" s="13"/>
      <c r="Y36" s="13"/>
      <c r="Z36" s="13"/>
      <c r="AA36" s="13"/>
      <c r="AB36" s="13"/>
      <c r="AC36" s="13"/>
      <c r="AD36" s="14"/>
      <c r="AE36" s="10"/>
      <c r="AF36" s="59"/>
      <c r="AG36" s="26"/>
    </row>
    <row r="37" spans="1:34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9"/>
      <c r="W37" s="14"/>
      <c r="X37" s="13"/>
      <c r="Y37" s="13"/>
      <c r="Z37" s="13"/>
      <c r="AA37" s="13"/>
      <c r="AB37" s="13"/>
      <c r="AC37" s="13"/>
      <c r="AD37" s="14"/>
      <c r="AE37" s="10"/>
      <c r="AF37" s="59"/>
      <c r="AG37" s="26"/>
    </row>
    <row r="38" spans="1:34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9"/>
      <c r="W38" s="14"/>
      <c r="X38" s="13"/>
      <c r="Y38" s="13"/>
      <c r="Z38" s="13"/>
      <c r="AA38" s="13"/>
      <c r="AB38" s="13"/>
      <c r="AC38" s="13"/>
      <c r="AD38" s="14"/>
      <c r="AE38" s="10"/>
      <c r="AF38" s="59"/>
      <c r="AG38" s="26"/>
    </row>
    <row r="39" spans="1:34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9"/>
      <c r="W39" s="14"/>
      <c r="X39" s="13"/>
      <c r="Y39" s="13"/>
      <c r="Z39" s="13"/>
      <c r="AA39" s="13"/>
      <c r="AB39" s="13"/>
      <c r="AC39" s="13"/>
      <c r="AD39" s="14"/>
      <c r="AE39" s="10"/>
      <c r="AF39" s="59"/>
      <c r="AG39" s="26"/>
    </row>
    <row r="40" spans="1:34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9"/>
      <c r="W40" s="14"/>
      <c r="X40" s="13"/>
      <c r="Y40" s="13"/>
      <c r="Z40" s="13"/>
      <c r="AA40" s="13"/>
      <c r="AB40" s="13"/>
      <c r="AC40" s="13"/>
      <c r="AD40" s="14"/>
      <c r="AE40" s="10"/>
      <c r="AF40" s="59"/>
      <c r="AG40" s="26"/>
    </row>
    <row r="41" spans="1:34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9"/>
      <c r="W41" s="14"/>
      <c r="X41" s="13"/>
      <c r="Y41" s="13"/>
      <c r="Z41" s="13"/>
      <c r="AA41" s="13"/>
      <c r="AB41" s="13"/>
      <c r="AC41" s="13"/>
      <c r="AD41" s="14"/>
      <c r="AE41" s="10"/>
      <c r="AF41" s="59"/>
      <c r="AG41" s="26"/>
    </row>
    <row r="42" spans="1:34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9"/>
      <c r="W42" s="14"/>
      <c r="X42" s="13"/>
      <c r="Y42" s="13"/>
      <c r="Z42" s="13"/>
      <c r="AA42" s="13"/>
      <c r="AB42" s="13"/>
      <c r="AC42" s="13"/>
      <c r="AD42" s="14"/>
      <c r="AE42" s="10"/>
      <c r="AF42" s="59"/>
      <c r="AG42" s="26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9"/>
      <c r="W43" s="14"/>
      <c r="X43" s="13"/>
      <c r="Y43" s="13"/>
      <c r="Z43" s="13"/>
      <c r="AA43" s="13"/>
      <c r="AB43" s="13"/>
      <c r="AC43" s="13"/>
      <c r="AD43" s="14"/>
      <c r="AE43" s="10"/>
      <c r="AF43" s="59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9"/>
      <c r="W44" s="14"/>
      <c r="X44" s="13"/>
      <c r="Y44" s="13"/>
      <c r="Z44" s="13"/>
      <c r="AA44" s="13"/>
      <c r="AB44" s="13"/>
      <c r="AC44" s="13"/>
      <c r="AD44" s="14"/>
      <c r="AE44" s="10"/>
      <c r="AF44" s="59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9"/>
      <c r="W45" s="14"/>
      <c r="X45" s="13"/>
      <c r="Y45" s="13"/>
      <c r="Z45" s="13"/>
      <c r="AA45" s="13"/>
      <c r="AB45" s="13"/>
      <c r="AC45" s="13"/>
      <c r="AD45" s="14"/>
      <c r="AE45" s="10"/>
      <c r="AF45" s="59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9"/>
      <c r="W46" s="14"/>
      <c r="X46" s="13"/>
      <c r="Y46" s="13"/>
      <c r="Z46" s="13"/>
      <c r="AA46" s="13"/>
      <c r="AB46" s="13"/>
      <c r="AC46" s="13"/>
      <c r="AD46" s="14"/>
      <c r="AE46" s="10"/>
      <c r="AF46" s="59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9"/>
      <c r="W47" s="14"/>
      <c r="X47" s="13"/>
      <c r="Y47" s="13"/>
      <c r="Z47" s="13"/>
      <c r="AA47" s="13"/>
      <c r="AB47" s="13"/>
      <c r="AC47" s="13"/>
      <c r="AD47" s="14"/>
      <c r="AE47" s="10"/>
      <c r="AF47" s="59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9"/>
      <c r="W48" s="14"/>
      <c r="X48" s="13"/>
      <c r="Y48" s="13"/>
      <c r="Z48" s="13"/>
      <c r="AA48" s="13"/>
      <c r="AB48" s="13"/>
      <c r="AC48" s="13"/>
      <c r="AD48" s="14"/>
      <c r="AE48" s="10"/>
      <c r="AF48" s="59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9"/>
      <c r="W49" s="14"/>
      <c r="X49" s="13"/>
      <c r="Y49" s="13"/>
      <c r="Z49" s="13"/>
      <c r="AA49" s="13"/>
      <c r="AB49" s="13"/>
      <c r="AC49" s="13"/>
      <c r="AD49" s="14"/>
      <c r="AE49" s="10"/>
      <c r="AF49" s="59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9"/>
      <c r="W50" s="14"/>
      <c r="X50" s="13"/>
      <c r="Y50" s="13"/>
      <c r="Z50" s="13"/>
      <c r="AA50" s="13"/>
      <c r="AB50" s="13"/>
      <c r="AC50" s="13"/>
      <c r="AD50" s="14"/>
      <c r="AE50" s="10"/>
      <c r="AF50" s="59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9"/>
      <c r="W913" s="14"/>
      <c r="X913" s="13"/>
      <c r="Y913" s="13"/>
      <c r="Z913" s="13"/>
      <c r="AA913" s="13"/>
      <c r="AB913" s="13"/>
      <c r="AC913" s="13"/>
      <c r="AD913" s="14"/>
      <c r="AE913" s="10"/>
      <c r="AF913" s="59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9"/>
      <c r="W914" s="14"/>
      <c r="X914" s="13"/>
      <c r="Y914" s="13"/>
      <c r="Z914" s="13"/>
      <c r="AA914" s="13"/>
      <c r="AB914" s="13"/>
      <c r="AC914" s="13"/>
      <c r="AD914" s="14"/>
      <c r="AE914" s="10"/>
      <c r="AF914" s="59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9"/>
      <c r="W915" s="14"/>
      <c r="X915" s="13"/>
      <c r="Y915" s="13"/>
      <c r="Z915" s="13"/>
      <c r="AA915" s="13"/>
      <c r="AB915" s="13"/>
      <c r="AC915" s="13"/>
      <c r="AD915" s="14"/>
      <c r="AE915" s="10"/>
      <c r="AF915" s="59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9"/>
      <c r="W916" s="14"/>
      <c r="X916" s="13"/>
      <c r="Y916" s="13"/>
      <c r="Z916" s="13"/>
      <c r="AA916" s="13"/>
      <c r="AB916" s="13"/>
      <c r="AC916" s="13"/>
      <c r="AD916" s="14"/>
      <c r="AE916" s="10"/>
      <c r="AF916" s="59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9"/>
      <c r="W917" s="14"/>
      <c r="X917" s="13"/>
      <c r="Y917" s="13"/>
      <c r="Z917" s="13"/>
      <c r="AA917" s="13"/>
      <c r="AB917" s="13"/>
      <c r="AC917" s="13"/>
      <c r="AD917" s="14"/>
      <c r="AE917" s="10"/>
      <c r="AF917" s="59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9"/>
      <c r="W918" s="14"/>
      <c r="X918" s="13"/>
      <c r="Y918" s="13"/>
      <c r="Z918" s="13"/>
      <c r="AA918" s="13"/>
      <c r="AB918" s="13"/>
      <c r="AC918" s="13"/>
      <c r="AD918" s="14"/>
      <c r="AE918" s="10"/>
      <c r="AF918" s="59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9"/>
      <c r="W919" s="14"/>
      <c r="X919" s="13"/>
      <c r="Y919" s="13"/>
      <c r="Z919" s="13"/>
      <c r="AA919" s="13"/>
      <c r="AB919" s="13"/>
      <c r="AC919" s="13"/>
      <c r="AD919" s="14"/>
      <c r="AE919" s="10"/>
      <c r="AF919" s="59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9"/>
      <c r="W920" s="14"/>
      <c r="X920" s="13"/>
      <c r="Y920" s="13"/>
      <c r="Z920" s="13"/>
      <c r="AA920" s="13"/>
      <c r="AB920" s="13"/>
      <c r="AC920" s="13"/>
      <c r="AD920" s="14"/>
      <c r="AE920" s="10"/>
      <c r="AF920" s="59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9"/>
      <c r="W921" s="14"/>
      <c r="X921" s="13"/>
      <c r="Y921" s="13"/>
      <c r="Z921" s="13"/>
      <c r="AA921" s="13"/>
      <c r="AB921" s="13"/>
      <c r="AC921" s="13"/>
      <c r="AD921" s="14"/>
      <c r="AE921" s="10"/>
      <c r="AF921" s="59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9"/>
      <c r="W922" s="14"/>
      <c r="X922" s="13"/>
      <c r="Y922" s="13"/>
      <c r="Z922" s="13"/>
      <c r="AA922" s="13"/>
      <c r="AB922" s="13"/>
      <c r="AC922" s="13"/>
      <c r="AD922" s="14"/>
      <c r="AE922" s="10"/>
      <c r="AF922" s="59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9"/>
      <c r="W923" s="14"/>
      <c r="X923" s="13"/>
      <c r="Y923" s="13"/>
      <c r="Z923" s="13"/>
      <c r="AA923" s="13"/>
      <c r="AB923" s="13"/>
      <c r="AC923" s="13"/>
      <c r="AD923" s="14"/>
      <c r="AE923" s="10"/>
      <c r="AF923" s="59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59"/>
      <c r="W924" s="14"/>
      <c r="X924" s="13"/>
      <c r="Y924" s="13"/>
      <c r="Z924" s="13"/>
      <c r="AA924" s="13"/>
      <c r="AB924" s="13"/>
      <c r="AC924" s="13"/>
      <c r="AD924" s="14"/>
      <c r="AE924" s="10"/>
      <c r="AF924" s="59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59"/>
      <c r="W925" s="14"/>
      <c r="X925" s="13"/>
      <c r="Y925" s="13"/>
      <c r="Z925" s="13"/>
      <c r="AA925" s="13"/>
      <c r="AB925" s="13"/>
      <c r="AC925" s="13"/>
      <c r="AD925" s="14"/>
      <c r="AE925" s="10"/>
      <c r="AF925" s="59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59"/>
      <c r="W926" s="14"/>
      <c r="X926" s="13"/>
      <c r="Y926" s="13"/>
      <c r="Z926" s="13"/>
      <c r="AA926" s="13"/>
      <c r="AB926" s="13"/>
      <c r="AC926" s="13"/>
      <c r="AD926" s="14"/>
      <c r="AE926" s="10"/>
      <c r="AF926" s="59"/>
      <c r="AG926" s="26"/>
    </row>
  </sheetData>
  <mergeCells count="35">
    <mergeCell ref="O7:P7"/>
    <mergeCell ref="B33:T33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Q7:Q8"/>
    <mergeCell ref="T7:T8"/>
    <mergeCell ref="I7:I8"/>
    <mergeCell ref="J7:J8"/>
    <mergeCell ref="K7:K8"/>
    <mergeCell ref="L7:L8"/>
    <mergeCell ref="M7:N7"/>
    <mergeCell ref="V7:V8"/>
    <mergeCell ref="W7:W8"/>
    <mergeCell ref="R6:S7"/>
    <mergeCell ref="AG6:AG8"/>
    <mergeCell ref="AH6:AH8"/>
    <mergeCell ref="AD7:AE7"/>
    <mergeCell ref="AF7:AF8"/>
    <mergeCell ref="X7:X8"/>
    <mergeCell ref="Y7:Y8"/>
    <mergeCell ref="Z7:Z8"/>
    <mergeCell ref="AA7:AA8"/>
    <mergeCell ref="AB7:AB8"/>
    <mergeCell ref="AC7:AC8"/>
    <mergeCell ref="U7:U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 codeName="Hoja2">
    <tabColor rgb="FF92D050"/>
  </sheetPr>
  <dimension ref="A1:E7"/>
  <sheetViews>
    <sheetView zoomScale="75" zoomScaleNormal="75" workbookViewId="0">
      <selection activeCell="H44" sqref="H4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6" t="s">
        <v>75</v>
      </c>
      <c r="B1" s="136"/>
      <c r="C1" s="136"/>
      <c r="D1" s="136"/>
      <c r="E1" s="136"/>
    </row>
    <row r="2" spans="1:5" ht="25.5" customHeight="1" x14ac:dyDescent="0.25">
      <c r="A2" s="110" t="s">
        <v>42</v>
      </c>
      <c r="B2" s="110" t="s">
        <v>43</v>
      </c>
      <c r="C2" s="128" t="s">
        <v>44</v>
      </c>
      <c r="D2" s="138"/>
      <c r="E2" s="110" t="s">
        <v>45</v>
      </c>
    </row>
    <row r="3" spans="1:5" ht="25.5" customHeight="1" x14ac:dyDescent="0.25">
      <c r="A3" s="137"/>
      <c r="B3" s="137"/>
      <c r="C3" s="34" t="s">
        <v>46</v>
      </c>
      <c r="D3" s="35" t="s">
        <v>47</v>
      </c>
      <c r="E3" s="137"/>
    </row>
    <row r="4" spans="1:5" ht="15" customHeight="1" x14ac:dyDescent="0.25">
      <c r="A4" s="36">
        <v>1</v>
      </c>
      <c r="B4" s="37" t="s">
        <v>78</v>
      </c>
      <c r="C4" s="37">
        <v>17</v>
      </c>
      <c r="D4" s="37">
        <v>0</v>
      </c>
      <c r="E4" s="37">
        <f t="shared" ref="E4:E6" si="0">C4+D4</f>
        <v>17</v>
      </c>
    </row>
    <row r="5" spans="1:5" ht="15" customHeight="1" x14ac:dyDescent="0.25">
      <c r="A5" s="36">
        <v>2</v>
      </c>
      <c r="B5" s="37" t="s">
        <v>85</v>
      </c>
      <c r="C5" s="37">
        <v>1</v>
      </c>
      <c r="D5" s="37">
        <v>1</v>
      </c>
      <c r="E5" s="37">
        <f t="shared" ref="E5" si="1">C5+D5</f>
        <v>2</v>
      </c>
    </row>
    <row r="6" spans="1:5" ht="15" customHeight="1" x14ac:dyDescent="0.25">
      <c r="A6" s="36">
        <v>3</v>
      </c>
      <c r="B6" s="37" t="s">
        <v>76</v>
      </c>
      <c r="C6" s="37">
        <v>0</v>
      </c>
      <c r="D6" s="37">
        <v>2</v>
      </c>
      <c r="E6" s="37">
        <f t="shared" si="0"/>
        <v>2</v>
      </c>
    </row>
    <row r="7" spans="1:5" ht="18.95" customHeight="1" x14ac:dyDescent="0.25">
      <c r="A7" s="135" t="s">
        <v>45</v>
      </c>
      <c r="B7" s="135"/>
      <c r="C7" s="38">
        <f>SUM(C4:C6)</f>
        <v>18</v>
      </c>
      <c r="D7" s="38">
        <f>SUM(D4:D6)</f>
        <v>3</v>
      </c>
      <c r="E7" s="38">
        <f>SUM(E4:E6)</f>
        <v>21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 codeName="Hoja3">
    <tabColor rgb="FF92D050"/>
  </sheetPr>
  <dimension ref="A2:AD13"/>
  <sheetViews>
    <sheetView showGridLines="0" workbookViewId="0">
      <selection activeCell="K8" sqref="K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3" customWidth="1"/>
    <col min="17" max="17" width="10.7109375" style="63" customWidth="1"/>
    <col min="18" max="18" width="8.7109375" style="63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/>
      <c r="AA2"/>
      <c r="AB2"/>
      <c r="AC2"/>
    </row>
    <row r="3" spans="1:30" ht="14.45" customHeight="1" x14ac:dyDescent="0.25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/>
      <c r="AA3"/>
      <c r="AB3"/>
      <c r="AC3"/>
    </row>
    <row r="4" spans="1:30" x14ac:dyDescent="0.25">
      <c r="A4" s="151" t="s">
        <v>48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/>
      <c r="AA4"/>
      <c r="AB4"/>
      <c r="AC4"/>
    </row>
    <row r="5" spans="1:30" ht="21" customHeight="1" x14ac:dyDescent="0.25">
      <c r="A5" s="152" t="s">
        <v>42</v>
      </c>
      <c r="B5" s="152" t="s">
        <v>49</v>
      </c>
      <c r="C5" s="153" t="s">
        <v>50</v>
      </c>
      <c r="D5" s="158" t="s">
        <v>51</v>
      </c>
      <c r="E5" s="159"/>
      <c r="F5" s="160"/>
      <c r="G5" s="158" t="s">
        <v>52</v>
      </c>
      <c r="H5" s="159"/>
      <c r="I5" s="160"/>
      <c r="J5" s="164" t="s">
        <v>0</v>
      </c>
      <c r="K5" s="165"/>
      <c r="L5" s="166"/>
      <c r="M5" s="176" t="s">
        <v>53</v>
      </c>
      <c r="N5" s="177"/>
      <c r="O5" s="177"/>
      <c r="P5" s="177"/>
      <c r="Q5" s="177"/>
      <c r="R5" s="177"/>
      <c r="S5" s="177"/>
      <c r="T5" s="177"/>
      <c r="U5" s="178"/>
      <c r="V5" s="182" t="s">
        <v>54</v>
      </c>
      <c r="W5" s="183"/>
      <c r="X5" s="183"/>
      <c r="Y5" s="183"/>
      <c r="Z5" s="183"/>
      <c r="AA5" s="183"/>
      <c r="AB5" s="183"/>
      <c r="AC5" s="183"/>
      <c r="AD5" s="184"/>
    </row>
    <row r="6" spans="1:30" ht="21" customHeight="1" x14ac:dyDescent="0.25">
      <c r="A6" s="152"/>
      <c r="B6" s="152"/>
      <c r="C6" s="154"/>
      <c r="D6" s="161"/>
      <c r="E6" s="162"/>
      <c r="F6" s="163"/>
      <c r="G6" s="161"/>
      <c r="H6" s="162"/>
      <c r="I6" s="163"/>
      <c r="J6" s="167"/>
      <c r="K6" s="168"/>
      <c r="L6" s="169"/>
      <c r="M6" s="176" t="s">
        <v>55</v>
      </c>
      <c r="N6" s="177"/>
      <c r="O6" s="178"/>
      <c r="P6" s="179" t="s">
        <v>56</v>
      </c>
      <c r="Q6" s="180"/>
      <c r="R6" s="181"/>
      <c r="S6" s="176" t="s">
        <v>57</v>
      </c>
      <c r="T6" s="177"/>
      <c r="U6" s="178"/>
      <c r="V6" s="155" t="s">
        <v>46</v>
      </c>
      <c r="W6" s="156"/>
      <c r="X6" s="156"/>
      <c r="Y6" s="157"/>
      <c r="Z6" s="187" t="s">
        <v>47</v>
      </c>
      <c r="AA6" s="187"/>
      <c r="AB6" s="187"/>
      <c r="AC6" s="187"/>
      <c r="AD6" s="185" t="s">
        <v>41</v>
      </c>
    </row>
    <row r="7" spans="1:30" ht="30" customHeight="1" x14ac:dyDescent="0.25">
      <c r="A7" s="152"/>
      <c r="B7" s="152"/>
      <c r="C7" s="42" t="s">
        <v>43</v>
      </c>
      <c r="D7" s="43" t="s">
        <v>46</v>
      </c>
      <c r="E7" s="44" t="s">
        <v>47</v>
      </c>
      <c r="F7" s="78" t="s">
        <v>41</v>
      </c>
      <c r="G7" s="43" t="s">
        <v>46</v>
      </c>
      <c r="H7" s="44" t="s">
        <v>47</v>
      </c>
      <c r="I7" s="78" t="s">
        <v>41</v>
      </c>
      <c r="J7" s="43" t="s">
        <v>46</v>
      </c>
      <c r="K7" s="44" t="s">
        <v>47</v>
      </c>
      <c r="L7" s="78" t="s">
        <v>41</v>
      </c>
      <c r="M7" s="45" t="s">
        <v>46</v>
      </c>
      <c r="N7" s="46" t="s">
        <v>47</v>
      </c>
      <c r="O7" s="81" t="s">
        <v>41</v>
      </c>
      <c r="P7" s="62" t="s">
        <v>46</v>
      </c>
      <c r="Q7" s="64" t="s">
        <v>47</v>
      </c>
      <c r="R7" s="82" t="s">
        <v>41</v>
      </c>
      <c r="S7" s="45" t="s">
        <v>46</v>
      </c>
      <c r="T7" s="46" t="s">
        <v>47</v>
      </c>
      <c r="U7" s="81" t="s">
        <v>41</v>
      </c>
      <c r="V7" s="83" t="s">
        <v>58</v>
      </c>
      <c r="W7" s="84" t="s">
        <v>59</v>
      </c>
      <c r="X7" s="85" t="s">
        <v>60</v>
      </c>
      <c r="Y7" s="86" t="s">
        <v>61</v>
      </c>
      <c r="Z7" s="83" t="s">
        <v>58</v>
      </c>
      <c r="AA7" s="84" t="s">
        <v>59</v>
      </c>
      <c r="AB7" s="85" t="s">
        <v>60</v>
      </c>
      <c r="AC7" s="77" t="s">
        <v>61</v>
      </c>
      <c r="AD7" s="186"/>
    </row>
    <row r="8" spans="1:30" x14ac:dyDescent="0.25">
      <c r="A8" s="47">
        <v>1</v>
      </c>
      <c r="B8" s="48">
        <v>10</v>
      </c>
      <c r="C8" s="49" t="s">
        <v>78</v>
      </c>
      <c r="D8" s="50">
        <v>10</v>
      </c>
      <c r="E8" s="50">
        <v>0</v>
      </c>
      <c r="F8" s="79">
        <f t="shared" ref="F8" si="0">D8+E8</f>
        <v>10</v>
      </c>
      <c r="G8" s="51">
        <v>17</v>
      </c>
      <c r="H8" s="51">
        <v>0</v>
      </c>
      <c r="I8" s="79">
        <f t="shared" ref="I8" si="1">G8+H8</f>
        <v>17</v>
      </c>
      <c r="J8" s="50">
        <v>7213</v>
      </c>
      <c r="K8" s="50">
        <v>0</v>
      </c>
      <c r="L8" s="79">
        <f t="shared" ref="L8" si="2">J8+K8</f>
        <v>7213</v>
      </c>
      <c r="M8" s="52">
        <v>145.19</v>
      </c>
      <c r="N8" s="52">
        <v>0</v>
      </c>
      <c r="O8" s="89">
        <f t="shared" ref="O8" si="3">M8+N8</f>
        <v>145.19</v>
      </c>
      <c r="P8" s="41">
        <v>14.91</v>
      </c>
      <c r="Q8" s="41">
        <v>0</v>
      </c>
      <c r="R8" s="91">
        <f t="shared" ref="R8" si="4">P8+Q8</f>
        <v>14.91</v>
      </c>
      <c r="S8" s="1">
        <v>46887174.97043547</v>
      </c>
      <c r="T8" s="1">
        <v>0</v>
      </c>
      <c r="U8" s="89">
        <f t="shared" ref="U8" si="5">S8+T8</f>
        <v>46887174.97043547</v>
      </c>
      <c r="V8" s="50">
        <v>0</v>
      </c>
      <c r="W8" s="50">
        <v>17</v>
      </c>
      <c r="X8" s="50">
        <v>0</v>
      </c>
      <c r="Y8" s="79">
        <f t="shared" ref="Y8" si="6">V8+W8+X8</f>
        <v>17</v>
      </c>
      <c r="Z8" s="50">
        <v>0</v>
      </c>
      <c r="AA8" s="50">
        <v>0</v>
      </c>
      <c r="AB8" s="50">
        <v>0</v>
      </c>
      <c r="AC8" s="79">
        <f t="shared" ref="AC8" si="7">Z8+AA8+AB8</f>
        <v>0</v>
      </c>
      <c r="AD8" s="87">
        <f t="shared" ref="AD8" si="8">Y8+AC8</f>
        <v>17</v>
      </c>
    </row>
    <row r="9" spans="1:30" x14ac:dyDescent="0.25">
      <c r="A9" s="47">
        <v>2</v>
      </c>
      <c r="B9" s="48">
        <v>19</v>
      </c>
      <c r="C9" s="49" t="s">
        <v>85</v>
      </c>
      <c r="D9" s="50">
        <v>1</v>
      </c>
      <c r="E9" s="50">
        <v>1</v>
      </c>
      <c r="F9" s="79">
        <f t="shared" ref="F9" si="9">D9+E9</f>
        <v>2</v>
      </c>
      <c r="G9" s="51">
        <v>1</v>
      </c>
      <c r="H9" s="51">
        <v>1</v>
      </c>
      <c r="I9" s="79">
        <f t="shared" ref="I9" si="10">G9+H9</f>
        <v>2</v>
      </c>
      <c r="J9" s="50">
        <v>160</v>
      </c>
      <c r="K9" s="50">
        <v>200</v>
      </c>
      <c r="L9" s="79">
        <f t="shared" ref="L9" si="11">J9+K9</f>
        <v>360</v>
      </c>
      <c r="M9" s="52">
        <v>1.66</v>
      </c>
      <c r="N9" s="52">
        <v>30</v>
      </c>
      <c r="O9" s="89">
        <f t="shared" ref="O9" si="12">M9+N9</f>
        <v>31.66</v>
      </c>
      <c r="P9" s="41">
        <v>0.71</v>
      </c>
      <c r="Q9" s="41">
        <v>0.45</v>
      </c>
      <c r="R9" s="91">
        <f t="shared" ref="R9" si="13">P9+Q9</f>
        <v>1.1599999999999999</v>
      </c>
      <c r="S9" s="1">
        <v>2903178.8823000002</v>
      </c>
      <c r="T9" s="1">
        <v>629840.97749850003</v>
      </c>
      <c r="U9" s="89">
        <f t="shared" ref="U9" si="14">S9+T9</f>
        <v>3533019.8597985003</v>
      </c>
      <c r="V9" s="50">
        <v>0</v>
      </c>
      <c r="W9" s="50">
        <v>0</v>
      </c>
      <c r="X9" s="50">
        <v>1</v>
      </c>
      <c r="Y9" s="79">
        <f t="shared" ref="Y9" si="15">V9+W9+X9</f>
        <v>1</v>
      </c>
      <c r="Z9" s="50">
        <v>0</v>
      </c>
      <c r="AA9" s="50">
        <v>1</v>
      </c>
      <c r="AB9" s="50">
        <v>0</v>
      </c>
      <c r="AC9" s="79">
        <f t="shared" ref="AC9" si="16">Z9+AA9+AB9</f>
        <v>1</v>
      </c>
      <c r="AD9" s="87">
        <f t="shared" ref="AD9" si="17">Y9+AC9</f>
        <v>2</v>
      </c>
    </row>
    <row r="10" spans="1:30" x14ac:dyDescent="0.25">
      <c r="A10" s="47">
        <v>3</v>
      </c>
      <c r="B10" s="48">
        <v>12</v>
      </c>
      <c r="C10" s="49" t="s">
        <v>76</v>
      </c>
      <c r="D10" s="93">
        <v>0</v>
      </c>
      <c r="E10" s="93">
        <v>2</v>
      </c>
      <c r="F10" s="79">
        <f t="shared" ref="F10" si="18">D10+E10</f>
        <v>2</v>
      </c>
      <c r="G10" s="93">
        <v>0</v>
      </c>
      <c r="H10" s="20">
        <v>2</v>
      </c>
      <c r="I10" s="79">
        <f t="shared" ref="I10" si="19">G10+H10</f>
        <v>2</v>
      </c>
      <c r="J10" s="93">
        <v>0</v>
      </c>
      <c r="K10" s="93">
        <v>530</v>
      </c>
      <c r="L10" s="79">
        <f t="shared" ref="L10" si="20">J10+K10</f>
        <v>530</v>
      </c>
      <c r="M10" s="94">
        <v>0</v>
      </c>
      <c r="N10" s="94">
        <v>20</v>
      </c>
      <c r="O10" s="89">
        <f t="shared" ref="O10" si="21">M10+N10</f>
        <v>20</v>
      </c>
      <c r="P10" s="95">
        <v>0</v>
      </c>
      <c r="Q10" s="95">
        <v>1.36</v>
      </c>
      <c r="R10" s="91">
        <f t="shared" ref="R10" si="22">P10+Q10</f>
        <v>1.36</v>
      </c>
      <c r="S10" s="1">
        <v>0</v>
      </c>
      <c r="T10" s="1">
        <v>1418397.5552224</v>
      </c>
      <c r="U10" s="89">
        <f t="shared" ref="U10" si="23">S10+T10</f>
        <v>1418397.5552224</v>
      </c>
      <c r="V10" s="96">
        <v>0</v>
      </c>
      <c r="W10" s="96">
        <v>0</v>
      </c>
      <c r="X10" s="96">
        <v>0</v>
      </c>
      <c r="Y10" s="79">
        <f t="shared" ref="Y10" si="24">V10+W10+X10</f>
        <v>0</v>
      </c>
      <c r="Z10" s="96">
        <v>0</v>
      </c>
      <c r="AA10" s="96">
        <v>2</v>
      </c>
      <c r="AB10" s="96">
        <v>0</v>
      </c>
      <c r="AC10" s="79">
        <f t="shared" ref="AC10" si="25">Z10+AA10+AB10</f>
        <v>2</v>
      </c>
      <c r="AD10" s="87">
        <f t="shared" ref="AD10" si="26">Y10+AC10</f>
        <v>2</v>
      </c>
    </row>
    <row r="11" spans="1:30" s="53" customFormat="1" ht="14.25" x14ac:dyDescent="0.2">
      <c r="A11" s="140" t="s">
        <v>62</v>
      </c>
      <c r="B11" s="141"/>
      <c r="C11" s="142"/>
      <c r="D11" s="80">
        <f t="shared" ref="D11:AB11" si="27">SUM(D8:D10)</f>
        <v>11</v>
      </c>
      <c r="E11" s="80">
        <f t="shared" si="27"/>
        <v>3</v>
      </c>
      <c r="F11" s="148">
        <f t="shared" si="27"/>
        <v>14</v>
      </c>
      <c r="G11" s="80">
        <f t="shared" si="27"/>
        <v>18</v>
      </c>
      <c r="H11" s="80">
        <f t="shared" si="27"/>
        <v>3</v>
      </c>
      <c r="I11" s="148">
        <f t="shared" si="27"/>
        <v>21</v>
      </c>
      <c r="J11" s="80">
        <f t="shared" si="27"/>
        <v>7373</v>
      </c>
      <c r="K11" s="80">
        <f t="shared" si="27"/>
        <v>730</v>
      </c>
      <c r="L11" s="80">
        <f t="shared" si="27"/>
        <v>8103</v>
      </c>
      <c r="M11" s="90">
        <f t="shared" si="27"/>
        <v>146.85</v>
      </c>
      <c r="N11" s="90">
        <f t="shared" si="27"/>
        <v>50</v>
      </c>
      <c r="O11" s="172">
        <f t="shared" si="27"/>
        <v>196.85</v>
      </c>
      <c r="P11" s="92">
        <f t="shared" si="27"/>
        <v>15.620000000000001</v>
      </c>
      <c r="Q11" s="92">
        <f t="shared" si="27"/>
        <v>1.81</v>
      </c>
      <c r="R11" s="174">
        <f t="shared" si="27"/>
        <v>17.43</v>
      </c>
      <c r="S11" s="90">
        <f t="shared" si="27"/>
        <v>49790353.852735467</v>
      </c>
      <c r="T11" s="90">
        <f t="shared" si="27"/>
        <v>2048238.5327209001</v>
      </c>
      <c r="U11" s="172">
        <f t="shared" si="27"/>
        <v>51838592.385456368</v>
      </c>
      <c r="V11" s="80">
        <f t="shared" si="27"/>
        <v>0</v>
      </c>
      <c r="W11" s="80">
        <f t="shared" si="27"/>
        <v>17</v>
      </c>
      <c r="X11" s="80">
        <f t="shared" si="27"/>
        <v>1</v>
      </c>
      <c r="Y11" s="80">
        <f t="shared" si="27"/>
        <v>18</v>
      </c>
      <c r="Z11" s="80">
        <f t="shared" si="27"/>
        <v>0</v>
      </c>
      <c r="AA11" s="80">
        <f t="shared" si="27"/>
        <v>3</v>
      </c>
      <c r="AB11" s="80">
        <f t="shared" si="27"/>
        <v>0</v>
      </c>
      <c r="AC11" s="80">
        <f>Z11+AA11+AB11</f>
        <v>3</v>
      </c>
      <c r="AD11" s="170">
        <f t="shared" ref="AD11" si="28">Y11+AC11</f>
        <v>21</v>
      </c>
    </row>
    <row r="12" spans="1:30" s="54" customFormat="1" x14ac:dyDescent="0.2">
      <c r="A12" s="143" t="s">
        <v>41</v>
      </c>
      <c r="B12" s="143"/>
      <c r="C12" s="143"/>
      <c r="D12" s="144">
        <f>D11+E11</f>
        <v>14</v>
      </c>
      <c r="E12" s="145"/>
      <c r="F12" s="149"/>
      <c r="G12" s="144">
        <f>G11+H11</f>
        <v>21</v>
      </c>
      <c r="H12" s="145"/>
      <c r="I12" s="149"/>
      <c r="J12" s="144">
        <f>J11+K11</f>
        <v>8103</v>
      </c>
      <c r="K12" s="145"/>
      <c r="L12" s="88"/>
      <c r="M12" s="146">
        <f>M11+N11</f>
        <v>196.85</v>
      </c>
      <c r="N12" s="147"/>
      <c r="O12" s="173"/>
      <c r="P12" s="188">
        <f>P11+Q11</f>
        <v>17.43</v>
      </c>
      <c r="Q12" s="189"/>
      <c r="R12" s="175"/>
      <c r="S12" s="146">
        <f>S11+T11</f>
        <v>51838592.385456368</v>
      </c>
      <c r="T12" s="147"/>
      <c r="U12" s="173"/>
      <c r="V12" s="144">
        <f>Y11+AC11</f>
        <v>21</v>
      </c>
      <c r="W12" s="190"/>
      <c r="X12" s="190"/>
      <c r="Y12" s="190"/>
      <c r="Z12" s="190"/>
      <c r="AA12" s="190"/>
      <c r="AB12" s="190"/>
      <c r="AC12" s="145"/>
      <c r="AD12" s="171"/>
    </row>
    <row r="13" spans="1:30" x14ac:dyDescent="0.25">
      <c r="B13" s="139" t="s">
        <v>69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/>
      <c r="AA13"/>
      <c r="AB13"/>
      <c r="AC13"/>
    </row>
  </sheetData>
  <mergeCells count="33">
    <mergeCell ref="AD11:AD12"/>
    <mergeCell ref="U11:U12"/>
    <mergeCell ref="R11:R12"/>
    <mergeCell ref="O11:O12"/>
    <mergeCell ref="M5:U5"/>
    <mergeCell ref="M6:O6"/>
    <mergeCell ref="P6:R6"/>
    <mergeCell ref="S6:U6"/>
    <mergeCell ref="V5:AD5"/>
    <mergeCell ref="AD6:AD7"/>
    <mergeCell ref="Z6:AC6"/>
    <mergeCell ref="P12:Q12"/>
    <mergeCell ref="S12:T12"/>
    <mergeCell ref="V12:AC12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B13:Y13"/>
    <mergeCell ref="A11:C11"/>
    <mergeCell ref="A12:C12"/>
    <mergeCell ref="D12:E12"/>
    <mergeCell ref="G12:H12"/>
    <mergeCell ref="J12:K12"/>
    <mergeCell ref="M12:N12"/>
    <mergeCell ref="F11:F12"/>
    <mergeCell ref="I11:I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2025-09-18T15:56:49Z</dcterms:modified>
</cp:coreProperties>
</file>